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60" yWindow="3210" windowWidth="11400" windowHeight="6540"/>
  </bookViews>
  <sheets>
    <sheet name="Gewicht" sheetId="8" r:id="rId1"/>
    <sheet name="Valuta" sheetId="5" r:id="rId2"/>
    <sheet name="Snelheid" sheetId="6" r:id="rId3"/>
    <sheet name="Lengte" sheetId="1" r:id="rId4"/>
    <sheet name="Inhoud" sheetId="7" r:id="rId5"/>
    <sheet name="Temperatuur" sheetId="4" r:id="rId6"/>
    <sheet name="♫ Muziek" sheetId="9" r:id="rId7"/>
  </sheets>
  <calcPr calcId="125725"/>
</workbook>
</file>

<file path=xl/calcChain.xml><?xml version="1.0" encoding="utf-8"?>
<calcChain xmlns="http://schemas.openxmlformats.org/spreadsheetml/2006/main">
  <c r="E12" i="1"/>
  <c r="C5"/>
  <c r="C5" i="5"/>
  <c r="E12"/>
  <c r="C5" i="6"/>
  <c r="C5" i="8"/>
  <c r="C5" i="7"/>
  <c r="E13" i="5"/>
  <c r="E14"/>
  <c r="E15"/>
  <c r="E16"/>
  <c r="E17"/>
  <c r="E18"/>
  <c r="E19"/>
  <c r="E20"/>
  <c r="E21"/>
  <c r="E12" i="6"/>
  <c r="E21"/>
  <c r="E20"/>
  <c r="E19"/>
  <c r="E18"/>
  <c r="E17"/>
  <c r="E16"/>
  <c r="E15"/>
  <c r="E14"/>
  <c r="E13"/>
  <c r="E21" i="8"/>
  <c r="E20"/>
  <c r="E19"/>
  <c r="E18"/>
  <c r="E17"/>
  <c r="E16"/>
  <c r="E15"/>
  <c r="E14"/>
  <c r="E13"/>
  <c r="E12"/>
  <c r="E21" i="7"/>
  <c r="E20"/>
  <c r="E19"/>
  <c r="E18"/>
  <c r="E17"/>
  <c r="E16"/>
  <c r="E15"/>
  <c r="E14"/>
  <c r="E13"/>
  <c r="E12"/>
  <c r="E18" i="1"/>
  <c r="E19"/>
  <c r="E20"/>
  <c r="E21"/>
  <c r="E13"/>
  <c r="E14"/>
  <c r="E15"/>
  <c r="E16"/>
  <c r="E17"/>
  <c r="C6" i="9"/>
  <c r="E6"/>
  <c r="I6"/>
  <c r="K6"/>
  <c r="K17"/>
  <c r="I17"/>
  <c r="E14"/>
  <c r="C14"/>
  <c r="K9"/>
  <c r="I9"/>
  <c r="E13"/>
  <c r="E12"/>
  <c r="E11"/>
  <c r="E10"/>
  <c r="E9"/>
  <c r="E8"/>
  <c r="E7"/>
  <c r="E17"/>
  <c r="C17"/>
  <c r="C13"/>
  <c r="K10"/>
  <c r="K8"/>
  <c r="K7"/>
  <c r="K14"/>
  <c r="K13"/>
  <c r="K12"/>
  <c r="K11"/>
  <c r="I14"/>
  <c r="I13"/>
  <c r="I12"/>
  <c r="I11"/>
  <c r="I10"/>
  <c r="I8"/>
  <c r="I7"/>
  <c r="C7"/>
  <c r="C8"/>
  <c r="C9"/>
  <c r="C10"/>
  <c r="C11"/>
  <c r="C12"/>
  <c r="I7" i="6"/>
  <c r="I9"/>
  <c r="D26" i="4"/>
  <c r="C26"/>
  <c r="C25"/>
  <c r="D25"/>
  <c r="I3"/>
  <c r="J3"/>
  <c r="K3"/>
  <c r="J4"/>
  <c r="I4"/>
  <c r="K4"/>
  <c r="C5"/>
  <c r="K5"/>
  <c r="I5"/>
  <c r="J5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</calcChain>
</file>

<file path=xl/sharedStrings.xml><?xml version="1.0" encoding="utf-8"?>
<sst xmlns="http://schemas.openxmlformats.org/spreadsheetml/2006/main" count="300" uniqueCount="154">
  <si>
    <t>meter</t>
  </si>
  <si>
    <t>mijl</t>
  </si>
  <si>
    <t>kilometer</t>
  </si>
  <si>
    <t>is</t>
  </si>
  <si>
    <t>centimeter</t>
  </si>
  <si>
    <t>millimeter</t>
  </si>
  <si>
    <t>hectometer</t>
  </si>
  <si>
    <t>foot</t>
  </si>
  <si>
    <t>inch</t>
  </si>
  <si>
    <t>yard</t>
  </si>
  <si>
    <t>zeemijl</t>
  </si>
  <si>
    <t>Celsius</t>
  </si>
  <si>
    <t xml:space="preserve">Fahrenheit </t>
  </si>
  <si>
    <t>Kelvin</t>
  </si>
  <si>
    <t>Euro</t>
  </si>
  <si>
    <t>km/uur</t>
  </si>
  <si>
    <t>km/sec</t>
  </si>
  <si>
    <t>km/min</t>
  </si>
  <si>
    <t>mph</t>
  </si>
  <si>
    <t>liter</t>
  </si>
  <si>
    <t>deciliter</t>
  </si>
  <si>
    <t>centiliter</t>
  </si>
  <si>
    <t>milliliter</t>
  </si>
  <si>
    <t>cm3</t>
  </si>
  <si>
    <t>dm3</t>
  </si>
  <si>
    <t>m3</t>
  </si>
  <si>
    <t>cubic inch</t>
  </si>
  <si>
    <t>cubic foot</t>
  </si>
  <si>
    <t>cubic yard</t>
  </si>
  <si>
    <t>pint UK</t>
  </si>
  <si>
    <t>quart UK</t>
  </si>
  <si>
    <t>gallon UK</t>
  </si>
  <si>
    <t>pint VS</t>
  </si>
  <si>
    <t>quart VS</t>
  </si>
  <si>
    <t>gallon VS</t>
  </si>
  <si>
    <t>ons</t>
  </si>
  <si>
    <t>pond</t>
  </si>
  <si>
    <t>gram</t>
  </si>
  <si>
    <t>milligram</t>
  </si>
  <si>
    <t>hundredweight</t>
  </si>
  <si>
    <t>ton</t>
  </si>
  <si>
    <t>kiloliter</t>
  </si>
  <si>
    <t>register ton</t>
  </si>
  <si>
    <t>stère</t>
  </si>
  <si>
    <t>decimeter</t>
  </si>
  <si>
    <t>decameter</t>
  </si>
  <si>
    <t>el</t>
  </si>
  <si>
    <t>voet</t>
  </si>
  <si>
    <t>afgeleid van</t>
  </si>
  <si>
    <t>meter/uur</t>
  </si>
  <si>
    <t>meter/sec</t>
  </si>
  <si>
    <t>meter/min</t>
  </si>
  <si>
    <t>kilogram</t>
  </si>
  <si>
    <t>knopen/uur</t>
  </si>
  <si>
    <t>knot</t>
  </si>
  <si>
    <t>US dollar</t>
  </si>
  <si>
    <t>Can dollar</t>
  </si>
  <si>
    <t>pound (lbs)</t>
  </si>
  <si>
    <t>ounce (oz)</t>
  </si>
  <si>
    <t>Austr dollar</t>
  </si>
  <si>
    <t>Deense kroon</t>
  </si>
  <si>
    <t>Zuidafr rand</t>
  </si>
  <si>
    <t>Zwitserse Frank</t>
  </si>
  <si>
    <t>Engelse pond</t>
  </si>
  <si>
    <t>Yen</t>
  </si>
  <si>
    <t>Zweedse kroon</t>
  </si>
  <si>
    <t>Estische kroon</t>
  </si>
  <si>
    <t>Litouwse Lita</t>
  </si>
  <si>
    <t>Fahrenheit</t>
  </si>
  <si>
    <t>Gulden</t>
  </si>
  <si>
    <t>C</t>
  </si>
  <si>
    <t>Cis</t>
  </si>
  <si>
    <t>E</t>
  </si>
  <si>
    <t>F</t>
  </si>
  <si>
    <t>Fis</t>
  </si>
  <si>
    <t>G</t>
  </si>
  <si>
    <t>Gis</t>
  </si>
  <si>
    <t>A</t>
  </si>
  <si>
    <t>B</t>
  </si>
  <si>
    <t>D</t>
  </si>
  <si>
    <t>naar</t>
  </si>
  <si>
    <t>C groot</t>
  </si>
  <si>
    <t>A klein</t>
  </si>
  <si>
    <t>G groot</t>
  </si>
  <si>
    <t>E klein</t>
  </si>
  <si>
    <t>D groot</t>
  </si>
  <si>
    <t>B klein</t>
  </si>
  <si>
    <t>A groot</t>
  </si>
  <si>
    <t>Fis klein</t>
  </si>
  <si>
    <t>F groot</t>
  </si>
  <si>
    <t>D klein</t>
  </si>
  <si>
    <t>Bes</t>
  </si>
  <si>
    <t>Bes groot</t>
  </si>
  <si>
    <t>G klein</t>
  </si>
  <si>
    <t>Es</t>
  </si>
  <si>
    <t>Es groot</t>
  </si>
  <si>
    <t>C klein</t>
  </si>
  <si>
    <t>As</t>
  </si>
  <si>
    <t>Toonladder mineur</t>
  </si>
  <si>
    <t>van</t>
  </si>
  <si>
    <t>#</t>
  </si>
  <si>
    <t># #</t>
  </si>
  <si>
    <t># # #</t>
  </si>
  <si>
    <t>b</t>
  </si>
  <si>
    <t>b b</t>
  </si>
  <si>
    <t>b b b</t>
  </si>
  <si>
    <t>♫</t>
  </si>
  <si>
    <t>Cis groot</t>
  </si>
  <si>
    <t>Des groot</t>
  </si>
  <si>
    <t>Dis groot</t>
  </si>
  <si>
    <t>E groot</t>
  </si>
  <si>
    <t>Fis groot</t>
  </si>
  <si>
    <t>Ges groot</t>
  </si>
  <si>
    <t>Gis groot</t>
  </si>
  <si>
    <t>As groot</t>
  </si>
  <si>
    <t>Ais groot</t>
  </si>
  <si>
    <t>B groot</t>
  </si>
  <si>
    <t>Ais</t>
  </si>
  <si>
    <t>Dis</t>
  </si>
  <si>
    <t># # # # #</t>
  </si>
  <si>
    <t># # # #</t>
  </si>
  <si>
    <t>Ces groot</t>
  </si>
  <si>
    <t>Des</t>
  </si>
  <si>
    <t>Ges</t>
  </si>
  <si>
    <t>b b b b b</t>
  </si>
  <si>
    <t>b b b b</t>
  </si>
  <si>
    <t>Ces</t>
  </si>
  <si>
    <t>b b b b b b</t>
  </si>
  <si>
    <t>Ais klein</t>
  </si>
  <si>
    <t>Bes klein</t>
  </si>
  <si>
    <t>Cis klein</t>
  </si>
  <si>
    <t>Dis klein</t>
  </si>
  <si>
    <t>F klein</t>
  </si>
  <si>
    <t>Gis klein</t>
  </si>
  <si>
    <t>As klein</t>
  </si>
  <si>
    <t>vat (barrel) VS</t>
  </si>
  <si>
    <t>Es klein</t>
  </si>
  <si>
    <t>Eis</t>
  </si>
  <si>
    <t>Bis</t>
  </si>
  <si>
    <t># # # # # # #</t>
  </si>
  <si>
    <t>Bis klein</t>
  </si>
  <si>
    <t>Fisis</t>
  </si>
  <si>
    <t>Cisis</t>
  </si>
  <si>
    <t># # # # # # # # #</t>
  </si>
  <si>
    <t># # # # # #</t>
  </si>
  <si>
    <t>Eis klein</t>
  </si>
  <si>
    <t># # # # # # # #</t>
  </si>
  <si>
    <t>Fisis klein</t>
  </si>
  <si>
    <t>Gisis</t>
  </si>
  <si>
    <t># # # # # # # # # #</t>
  </si>
  <si>
    <t>Fes</t>
  </si>
  <si>
    <t>b b b b b b b</t>
  </si>
  <si>
    <t>harmonisch gelijk aan</t>
  </si>
  <si>
    <t>Toonladder MAJEUR</t>
  </si>
</sst>
</file>

<file path=xl/styles.xml><?xml version="1.0" encoding="utf-8"?>
<styleSheet xmlns="http://schemas.openxmlformats.org/spreadsheetml/2006/main">
  <numFmts count="8">
    <numFmt numFmtId="164" formatCode="#,##0.0"/>
    <numFmt numFmtId="165" formatCode="#,##0.000"/>
    <numFmt numFmtId="166" formatCode="#,##0.0000"/>
    <numFmt numFmtId="167" formatCode="#,##0.00000"/>
    <numFmt numFmtId="168" formatCode="#,##0.000000"/>
    <numFmt numFmtId="169" formatCode="#,##0.0000000"/>
    <numFmt numFmtId="170" formatCode="#,##0.00000000"/>
    <numFmt numFmtId="171" formatCode="#,##0.000000000"/>
  </numFmts>
  <fonts count="5"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9"/>
      </top>
      <bottom/>
      <diagonal/>
    </border>
    <border>
      <left style="medium">
        <color indexed="9"/>
      </left>
      <right/>
      <top style="medium">
        <color indexed="9"/>
      </top>
      <bottom/>
      <diagonal/>
    </border>
    <border>
      <left/>
      <right style="medium">
        <color indexed="64"/>
      </right>
      <top style="medium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9"/>
      </left>
      <right/>
      <top/>
      <bottom/>
      <diagonal/>
    </border>
    <border>
      <left style="thin">
        <color indexed="64"/>
      </left>
      <right style="double">
        <color indexed="43"/>
      </right>
      <top style="thin">
        <color indexed="64"/>
      </top>
      <bottom style="double">
        <color indexed="43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43"/>
      </right>
      <top style="thin">
        <color indexed="64"/>
      </top>
      <bottom style="thin">
        <color indexed="4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 style="thin">
        <color rgb="FFC0C0C0"/>
      </right>
      <top style="thin">
        <color indexed="64"/>
      </top>
      <bottom style="thin">
        <color rgb="FFC0C0C0"/>
      </bottom>
      <diagonal/>
    </border>
  </borders>
  <cellStyleXfs count="1">
    <xf numFmtId="0" fontId="0" fillId="0" borderId="0"/>
  </cellStyleXfs>
  <cellXfs count="119">
    <xf numFmtId="0" fontId="0" fillId="0" borderId="0" xfId="0"/>
    <xf numFmtId="3" fontId="1" fillId="2" borderId="0" xfId="0" applyNumberFormat="1" applyFont="1" applyFill="1"/>
    <xf numFmtId="3" fontId="1" fillId="3" borderId="2" xfId="0" applyNumberFormat="1" applyFont="1" applyFill="1" applyBorder="1"/>
    <xf numFmtId="3" fontId="1" fillId="3" borderId="1" xfId="0" applyNumberFormat="1" applyFont="1" applyFill="1" applyBorder="1"/>
    <xf numFmtId="3" fontId="1" fillId="3" borderId="3" xfId="0" applyNumberFormat="1" applyFont="1" applyFill="1" applyBorder="1"/>
    <xf numFmtId="3" fontId="1" fillId="4" borderId="11" xfId="0" applyNumberFormat="1" applyFont="1" applyFill="1" applyBorder="1"/>
    <xf numFmtId="3" fontId="1" fillId="4" borderId="6" xfId="0" applyNumberFormat="1" applyFont="1" applyFill="1" applyBorder="1"/>
    <xf numFmtId="3" fontId="1" fillId="3" borderId="7" xfId="0" applyNumberFormat="1" applyFont="1" applyFill="1" applyBorder="1"/>
    <xf numFmtId="4" fontId="2" fillId="0" borderId="21" xfId="0" applyNumberFormat="1" applyFont="1" applyFill="1" applyBorder="1" applyAlignment="1">
      <alignment horizontal="center"/>
    </xf>
    <xf numFmtId="3" fontId="2" fillId="3" borderId="0" xfId="0" applyNumberFormat="1" applyFont="1" applyFill="1" applyBorder="1" applyAlignment="1">
      <alignment horizontal="center"/>
    </xf>
    <xf numFmtId="3" fontId="1" fillId="0" borderId="21" xfId="0" applyNumberFormat="1" applyFont="1" applyFill="1" applyBorder="1"/>
    <xf numFmtId="3" fontId="1" fillId="3" borderId="9" xfId="0" applyNumberFormat="1" applyFont="1" applyFill="1" applyBorder="1"/>
    <xf numFmtId="3" fontId="1" fillId="4" borderId="14" xfId="0" applyNumberFormat="1" applyFont="1" applyFill="1" applyBorder="1"/>
    <xf numFmtId="4" fontId="1" fillId="4" borderId="16" xfId="0" applyNumberFormat="1" applyFont="1" applyFill="1" applyBorder="1"/>
    <xf numFmtId="4" fontId="1" fillId="3" borderId="0" xfId="0" applyNumberFormat="1" applyFont="1" applyFill="1" applyBorder="1" applyAlignment="1">
      <alignment horizontal="center"/>
    </xf>
    <xf numFmtId="3" fontId="1" fillId="3" borderId="0" xfId="0" applyNumberFormat="1" applyFont="1" applyFill="1" applyBorder="1" applyAlignment="1">
      <alignment horizontal="center"/>
    </xf>
    <xf numFmtId="3" fontId="1" fillId="3" borderId="0" xfId="0" applyNumberFormat="1" applyFont="1" applyFill="1" applyBorder="1"/>
    <xf numFmtId="3" fontId="1" fillId="4" borderId="10" xfId="0" applyNumberFormat="1" applyFont="1" applyFill="1" applyBorder="1"/>
    <xf numFmtId="3" fontId="1" fillId="4" borderId="12" xfId="0" applyNumberFormat="1" applyFont="1" applyFill="1" applyBorder="1"/>
    <xf numFmtId="166" fontId="2" fillId="3" borderId="0" xfId="0" applyNumberFormat="1" applyFont="1" applyFill="1" applyBorder="1" applyAlignment="1">
      <alignment horizontal="center"/>
    </xf>
    <xf numFmtId="164" fontId="1" fillId="4" borderId="12" xfId="0" applyNumberFormat="1" applyFont="1" applyFill="1" applyBorder="1"/>
    <xf numFmtId="164" fontId="1" fillId="3" borderId="17" xfId="0" applyNumberFormat="1" applyFont="1" applyFill="1" applyBorder="1"/>
    <xf numFmtId="3" fontId="1" fillId="3" borderId="18" xfId="0" applyNumberFormat="1" applyFont="1" applyFill="1" applyBorder="1"/>
    <xf numFmtId="164" fontId="1" fillId="3" borderId="18" xfId="0" applyNumberFormat="1" applyFont="1" applyFill="1" applyBorder="1"/>
    <xf numFmtId="164" fontId="1" fillId="3" borderId="19" xfId="0" applyNumberFormat="1" applyFont="1" applyFill="1" applyBorder="1"/>
    <xf numFmtId="4" fontId="1" fillId="4" borderId="12" xfId="0" applyNumberFormat="1" applyFont="1" applyFill="1" applyBorder="1"/>
    <xf numFmtId="164" fontId="1" fillId="2" borderId="0" xfId="0" applyNumberFormat="1" applyFont="1" applyFill="1" applyBorder="1"/>
    <xf numFmtId="164" fontId="1" fillId="2" borderId="0" xfId="0" applyNumberFormat="1" applyFont="1" applyFill="1"/>
    <xf numFmtId="165" fontId="1" fillId="4" borderId="12" xfId="0" applyNumberFormat="1" applyFont="1" applyFill="1" applyBorder="1"/>
    <xf numFmtId="164" fontId="1" fillId="5" borderId="0" xfId="0" applyNumberFormat="1" applyFont="1" applyFill="1" applyBorder="1"/>
    <xf numFmtId="3" fontId="1" fillId="5" borderId="0" xfId="0" applyNumberFormat="1" applyFont="1" applyFill="1"/>
    <xf numFmtId="164" fontId="1" fillId="5" borderId="0" xfId="0" applyNumberFormat="1" applyFont="1" applyFill="1"/>
    <xf numFmtId="3" fontId="1" fillId="0" borderId="4" xfId="0" applyNumberFormat="1" applyFont="1" applyFill="1" applyBorder="1" applyAlignment="1">
      <alignment horizontal="center"/>
    </xf>
    <xf numFmtId="3" fontId="1" fillId="5" borderId="0" xfId="0" applyNumberFormat="1" applyFont="1" applyFill="1" applyAlignment="1">
      <alignment horizontal="center"/>
    </xf>
    <xf numFmtId="3" fontId="1" fillId="0" borderId="23" xfId="0" applyNumberFormat="1" applyFont="1" applyFill="1" applyBorder="1"/>
    <xf numFmtId="3" fontId="1" fillId="5" borderId="5" xfId="0" applyNumberFormat="1" applyFont="1" applyFill="1" applyBorder="1"/>
    <xf numFmtId="164" fontId="1" fillId="5" borderId="6" xfId="0" applyNumberFormat="1" applyFont="1" applyFill="1" applyBorder="1"/>
    <xf numFmtId="167" fontId="1" fillId="4" borderId="12" xfId="0" applyNumberFormat="1" applyFont="1" applyFill="1" applyBorder="1"/>
    <xf numFmtId="3" fontId="1" fillId="0" borderId="24" xfId="0" applyNumberFormat="1" applyFont="1" applyFill="1" applyBorder="1"/>
    <xf numFmtId="3" fontId="1" fillId="5" borderId="0" xfId="0" applyNumberFormat="1" applyFont="1" applyFill="1" applyBorder="1"/>
    <xf numFmtId="164" fontId="1" fillId="5" borderId="12" xfId="0" applyNumberFormat="1" applyFont="1" applyFill="1" applyBorder="1"/>
    <xf numFmtId="166" fontId="1" fillId="4" borderId="12" xfId="0" applyNumberFormat="1" applyFont="1" applyFill="1" applyBorder="1"/>
    <xf numFmtId="3" fontId="1" fillId="0" borderId="25" xfId="0" applyNumberFormat="1" applyFont="1" applyFill="1" applyBorder="1"/>
    <xf numFmtId="3" fontId="1" fillId="5" borderId="15" xfId="0" applyNumberFormat="1" applyFont="1" applyFill="1" applyBorder="1"/>
    <xf numFmtId="164" fontId="1" fillId="5" borderId="16" xfId="0" applyNumberFormat="1" applyFont="1" applyFill="1" applyBorder="1"/>
    <xf numFmtId="3" fontId="1" fillId="4" borderId="16" xfId="0" applyNumberFormat="1" applyFont="1" applyFill="1" applyBorder="1"/>
    <xf numFmtId="4" fontId="2" fillId="5" borderId="26" xfId="0" applyNumberFormat="1" applyFont="1" applyFill="1" applyBorder="1" applyAlignment="1">
      <alignment horizontal="center"/>
    </xf>
    <xf numFmtId="0" fontId="1" fillId="4" borderId="11" xfId="0" applyFont="1" applyFill="1" applyBorder="1"/>
    <xf numFmtId="165" fontId="1" fillId="4" borderId="6" xfId="0" applyNumberFormat="1" applyFont="1" applyFill="1" applyBorder="1" applyAlignment="1">
      <alignment horizontal="right"/>
    </xf>
    <xf numFmtId="0" fontId="1" fillId="4" borderId="14" xfId="0" applyFont="1" applyFill="1" applyBorder="1"/>
    <xf numFmtId="0" fontId="1" fillId="4" borderId="10" xfId="0" applyFont="1" applyFill="1" applyBorder="1"/>
    <xf numFmtId="168" fontId="1" fillId="4" borderId="12" xfId="0" applyNumberFormat="1" applyFont="1" applyFill="1" applyBorder="1"/>
    <xf numFmtId="165" fontId="1" fillId="5" borderId="6" xfId="0" applyNumberFormat="1" applyFont="1" applyFill="1" applyBorder="1"/>
    <xf numFmtId="165" fontId="1" fillId="5" borderId="12" xfId="0" applyNumberFormat="1" applyFont="1" applyFill="1" applyBorder="1"/>
    <xf numFmtId="165" fontId="1" fillId="5" borderId="16" xfId="0" applyNumberFormat="1" applyFont="1" applyFill="1" applyBorder="1"/>
    <xf numFmtId="4" fontId="2" fillId="5" borderId="13" xfId="0" applyNumberFormat="1" applyFont="1" applyFill="1" applyBorder="1" applyAlignment="1">
      <alignment horizontal="center"/>
    </xf>
    <xf numFmtId="3" fontId="1" fillId="5" borderId="11" xfId="0" applyNumberFormat="1" applyFont="1" applyFill="1" applyBorder="1"/>
    <xf numFmtId="4" fontId="1" fillId="5" borderId="6" xfId="0" applyNumberFormat="1" applyFont="1" applyFill="1" applyBorder="1"/>
    <xf numFmtId="3" fontId="1" fillId="5" borderId="10" xfId="0" applyNumberFormat="1" applyFont="1" applyFill="1" applyBorder="1"/>
    <xf numFmtId="4" fontId="1" fillId="5" borderId="12" xfId="0" applyNumberFormat="1" applyFont="1" applyFill="1" applyBorder="1"/>
    <xf numFmtId="169" fontId="1" fillId="4" borderId="12" xfId="0" applyNumberFormat="1" applyFont="1" applyFill="1" applyBorder="1"/>
    <xf numFmtId="3" fontId="1" fillId="5" borderId="14" xfId="0" applyNumberFormat="1" applyFont="1" applyFill="1" applyBorder="1"/>
    <xf numFmtId="4" fontId="1" fillId="5" borderId="16" xfId="0" applyNumberFormat="1" applyFont="1" applyFill="1" applyBorder="1"/>
    <xf numFmtId="3" fontId="2" fillId="0" borderId="21" xfId="0" applyNumberFormat="1" applyFont="1" applyFill="1" applyBorder="1" applyAlignment="1">
      <alignment horizontal="center"/>
    </xf>
    <xf numFmtId="170" fontId="1" fillId="4" borderId="12" xfId="0" applyNumberFormat="1" applyFont="1" applyFill="1" applyBorder="1"/>
    <xf numFmtId="171" fontId="1" fillId="4" borderId="12" xfId="0" applyNumberFormat="1" applyFont="1" applyFill="1" applyBorder="1"/>
    <xf numFmtId="3" fontId="1" fillId="2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4" borderId="4" xfId="0" applyNumberFormat="1" applyFont="1" applyFill="1" applyBorder="1"/>
    <xf numFmtId="3" fontId="1" fillId="4" borderId="5" xfId="0" applyNumberFormat="1" applyFont="1" applyFill="1" applyBorder="1"/>
    <xf numFmtId="164" fontId="2" fillId="0" borderId="8" xfId="0" applyNumberFormat="1" applyFont="1" applyFill="1" applyBorder="1" applyAlignment="1">
      <alignment horizontal="center"/>
    </xf>
    <xf numFmtId="3" fontId="1" fillId="0" borderId="8" xfId="0" applyNumberFormat="1" applyFont="1" applyFill="1" applyBorder="1"/>
    <xf numFmtId="164" fontId="1" fillId="4" borderId="11" xfId="0" applyNumberFormat="1" applyFont="1" applyFill="1" applyBorder="1"/>
    <xf numFmtId="164" fontId="1" fillId="4" borderId="5" xfId="0" applyNumberFormat="1" applyFont="1" applyFill="1" applyBorder="1"/>
    <xf numFmtId="164" fontId="1" fillId="4" borderId="6" xfId="0" applyNumberFormat="1" applyFont="1" applyFill="1" applyBorder="1"/>
    <xf numFmtId="164" fontId="1" fillId="4" borderId="10" xfId="0" applyNumberFormat="1" applyFont="1" applyFill="1" applyBorder="1"/>
    <xf numFmtId="164" fontId="1" fillId="4" borderId="0" xfId="0" applyNumberFormat="1" applyFont="1" applyFill="1" applyBorder="1"/>
    <xf numFmtId="164" fontId="2" fillId="5" borderId="13" xfId="0" applyNumberFormat="1" applyFont="1" applyFill="1" applyBorder="1" applyAlignment="1">
      <alignment horizontal="center"/>
    </xf>
    <xf numFmtId="164" fontId="1" fillId="4" borderId="14" xfId="0" applyNumberFormat="1" applyFont="1" applyFill="1" applyBorder="1"/>
    <xf numFmtId="164" fontId="1" fillId="4" borderId="15" xfId="0" applyNumberFormat="1" applyFont="1" applyFill="1" applyBorder="1"/>
    <xf numFmtId="164" fontId="1" fillId="4" borderId="16" xfId="0" applyNumberFormat="1" applyFont="1" applyFill="1" applyBorder="1"/>
    <xf numFmtId="164" fontId="1" fillId="3" borderId="18" xfId="0" applyNumberFormat="1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3" fontId="1" fillId="5" borderId="11" xfId="0" applyNumberFormat="1" applyFont="1" applyFill="1" applyBorder="1" applyAlignment="1">
      <alignment horizontal="center"/>
    </xf>
    <xf numFmtId="3" fontId="1" fillId="5" borderId="6" xfId="0" applyNumberFormat="1" applyFont="1" applyFill="1" applyBorder="1" applyAlignment="1">
      <alignment horizontal="center"/>
    </xf>
    <xf numFmtId="3" fontId="1" fillId="5" borderId="10" xfId="0" applyNumberFormat="1" applyFont="1" applyFill="1" applyBorder="1" applyAlignment="1">
      <alignment horizontal="center"/>
    </xf>
    <xf numFmtId="1" fontId="1" fillId="5" borderId="0" xfId="0" applyNumberFormat="1" applyFont="1" applyFill="1" applyBorder="1" applyAlignment="1">
      <alignment horizontal="center"/>
    </xf>
    <xf numFmtId="3" fontId="1" fillId="5" borderId="12" xfId="0" applyNumberFormat="1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1" fontId="1" fillId="5" borderId="12" xfId="0" applyNumberFormat="1" applyFont="1" applyFill="1" applyBorder="1" applyAlignment="1">
      <alignment horizontal="center"/>
    </xf>
    <xf numFmtId="3" fontId="1" fillId="5" borderId="14" xfId="0" applyNumberFormat="1" applyFont="1" applyFill="1" applyBorder="1" applyAlignment="1">
      <alignment horizontal="center"/>
    </xf>
    <xf numFmtId="1" fontId="1" fillId="5" borderId="15" xfId="0" applyNumberFormat="1" applyFont="1" applyFill="1" applyBorder="1" applyAlignment="1">
      <alignment horizontal="center"/>
    </xf>
    <xf numFmtId="1" fontId="1" fillId="5" borderId="16" xfId="0" applyNumberFormat="1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left"/>
    </xf>
    <xf numFmtId="3" fontId="2" fillId="5" borderId="0" xfId="0" applyNumberFormat="1" applyFont="1" applyFill="1" applyAlignment="1">
      <alignment horizontal="center"/>
    </xf>
    <xf numFmtId="3" fontId="1" fillId="4" borderId="5" xfId="0" applyNumberFormat="1" applyFont="1" applyFill="1" applyBorder="1" applyAlignment="1">
      <alignment horizontal="center"/>
    </xf>
    <xf numFmtId="3" fontId="3" fillId="4" borderId="23" xfId="0" applyNumberFormat="1" applyFont="1" applyFill="1" applyBorder="1" applyAlignment="1">
      <alignment horizontal="left"/>
    </xf>
    <xf numFmtId="164" fontId="1" fillId="5" borderId="0" xfId="0" applyNumberFormat="1" applyFont="1" applyFill="1" applyAlignment="1">
      <alignment horizontal="center"/>
    </xf>
    <xf numFmtId="3" fontId="1" fillId="4" borderId="0" xfId="0" applyNumberFormat="1" applyFont="1" applyFill="1" applyBorder="1" applyAlignment="1">
      <alignment horizontal="center"/>
    </xf>
    <xf numFmtId="3" fontId="3" fillId="4" borderId="24" xfId="0" applyNumberFormat="1" applyFont="1" applyFill="1" applyBorder="1" applyAlignment="1">
      <alignment horizontal="left"/>
    </xf>
    <xf numFmtId="3" fontId="4" fillId="5" borderId="0" xfId="0" applyNumberFormat="1" applyFont="1" applyFill="1" applyAlignment="1">
      <alignment horizontal="center"/>
    </xf>
    <xf numFmtId="3" fontId="2" fillId="5" borderId="0" xfId="0" applyNumberFormat="1" applyFont="1" applyFill="1"/>
    <xf numFmtId="3" fontId="2" fillId="2" borderId="0" xfId="0" applyNumberFormat="1" applyFont="1" applyFill="1"/>
    <xf numFmtId="164" fontId="1" fillId="5" borderId="11" xfId="0" applyNumberFormat="1" applyFont="1" applyFill="1" applyBorder="1" applyAlignment="1">
      <alignment horizontal="center"/>
    </xf>
    <xf numFmtId="3" fontId="1" fillId="5" borderId="5" xfId="0" applyNumberFormat="1" applyFont="1" applyFill="1" applyBorder="1" applyAlignment="1">
      <alignment horizontal="center"/>
    </xf>
    <xf numFmtId="164" fontId="1" fillId="5" borderId="23" xfId="0" applyNumberFormat="1" applyFont="1" applyFill="1" applyBorder="1" applyAlignment="1">
      <alignment horizontal="center"/>
    </xf>
    <xf numFmtId="164" fontId="1" fillId="5" borderId="10" xfId="0" applyNumberFormat="1" applyFont="1" applyFill="1" applyBorder="1" applyAlignment="1">
      <alignment horizontal="center"/>
    </xf>
    <xf numFmtId="3" fontId="1" fillId="5" borderId="0" xfId="0" applyNumberFormat="1" applyFont="1" applyFill="1" applyBorder="1" applyAlignment="1">
      <alignment horizontal="center"/>
    </xf>
    <xf numFmtId="164" fontId="1" fillId="5" borderId="24" xfId="0" applyNumberFormat="1" applyFont="1" applyFill="1" applyBorder="1" applyAlignment="1">
      <alignment horizontal="center"/>
    </xf>
    <xf numFmtId="3" fontId="1" fillId="5" borderId="15" xfId="0" applyNumberFormat="1" applyFont="1" applyFill="1" applyBorder="1" applyAlignment="1">
      <alignment horizontal="center"/>
    </xf>
    <xf numFmtId="164" fontId="1" fillId="5" borderId="25" xfId="0" applyNumberFormat="1" applyFont="1" applyFill="1" applyBorder="1" applyAlignment="1">
      <alignment horizontal="center"/>
    </xf>
    <xf numFmtId="3" fontId="1" fillId="5" borderId="0" xfId="0" applyNumberFormat="1" applyFont="1" applyFill="1" applyAlignment="1">
      <alignment horizontal="center"/>
    </xf>
    <xf numFmtId="3" fontId="1" fillId="5" borderId="4" xfId="0" applyNumberFormat="1" applyFont="1" applyFill="1" applyBorder="1" applyAlignment="1">
      <alignment horizontal="center"/>
    </xf>
    <xf numFmtId="3" fontId="1" fillId="4" borderId="15" xfId="0" applyNumberFormat="1" applyFont="1" applyFill="1" applyBorder="1" applyAlignment="1">
      <alignment horizontal="center"/>
    </xf>
    <xf numFmtId="3" fontId="3" fillId="4" borderId="25" xfId="0" applyNumberFormat="1" applyFont="1" applyFill="1" applyBorder="1" applyAlignment="1">
      <alignment horizontal="left"/>
    </xf>
    <xf numFmtId="3" fontId="1" fillId="0" borderId="27" xfId="0" applyNumberFormat="1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0C0C0"/>
      <color rgb="FFDDDDD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plotArea>
      <c:layout>
        <c:manualLayout>
          <c:layoutTarget val="inner"/>
          <c:xMode val="edge"/>
          <c:yMode val="edge"/>
          <c:x val="0.31764705882352923"/>
          <c:y val="8.0139372822299715E-2"/>
          <c:w val="0.24705882352941186"/>
          <c:h val="0.84320557491289194"/>
        </c:manualLayout>
      </c:layout>
      <c:barChart>
        <c:barDir val="col"/>
        <c:grouping val="clustered"/>
        <c:ser>
          <c:idx val="0"/>
          <c:order val="0"/>
          <c:spPr>
            <a:gradFill rotWithShape="0">
              <a:gsLst>
                <a:gs pos="0">
                  <a:srgbClr val="333399"/>
                </a:gs>
                <a:gs pos="50000">
                  <a:srgbClr val="99CCFF"/>
                </a:gs>
                <a:gs pos="100000">
                  <a:srgbClr val="333399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val>
            <c:numRef>
              <c:f>Temperatuur!$C$5</c:f>
              <c:numCache>
                <c:formatCode>#,##0.0</c:formatCode>
                <c:ptCount val="1"/>
                <c:pt idx="0">
                  <c:v>37.777777777777779</c:v>
                </c:pt>
              </c:numCache>
            </c:numRef>
          </c:val>
        </c:ser>
        <c:gapWidth val="0"/>
        <c:axId val="89155840"/>
        <c:axId val="89582208"/>
      </c:barChart>
      <c:catAx>
        <c:axId val="89155840"/>
        <c:scaling>
          <c:orientation val="minMax"/>
        </c:scaling>
        <c:delete val="1"/>
        <c:axPos val="b"/>
        <c:tickLblPos val="nextTo"/>
        <c:crossAx val="89582208"/>
        <c:crossesAt val="-40"/>
        <c:auto val="1"/>
        <c:lblAlgn val="ctr"/>
        <c:lblOffset val="100"/>
      </c:catAx>
      <c:valAx>
        <c:axId val="89582208"/>
        <c:scaling>
          <c:orientation val="minMax"/>
          <c:max val="100"/>
          <c:min val="-40"/>
        </c:scaling>
        <c:axPos val="l"/>
        <c:numFmt formatCode="#,##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89155840"/>
        <c:crosses val="autoZero"/>
        <c:crossBetween val="between"/>
        <c:majorUnit val="10"/>
      </c:valAx>
      <c:spPr>
        <a:gradFill rotWithShape="0">
          <a:gsLst>
            <a:gs pos="0">
              <a:srgbClr val="FFFFFF">
                <a:gamma/>
                <a:shade val="46275"/>
                <a:invGamma/>
              </a:srgbClr>
            </a:gs>
            <a:gs pos="5000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33" r="0.750000000000000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9</xdr:row>
      <xdr:rowOff>38100</xdr:rowOff>
    </xdr:from>
    <xdr:to>
      <xdr:col>5</xdr:col>
      <xdr:colOff>209550</xdr:colOff>
      <xdr:row>26</xdr:row>
      <xdr:rowOff>19050</xdr:rowOff>
    </xdr:to>
    <xdr:graphicFrame macro="">
      <xdr:nvGraphicFramePr>
        <xdr:cNvPr id="2092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4</xdr:col>
      <xdr:colOff>400050</xdr:colOff>
      <xdr:row>24</xdr:row>
      <xdr:rowOff>85725</xdr:rowOff>
    </xdr:from>
    <xdr:to>
      <xdr:col>5</xdr:col>
      <xdr:colOff>47625</xdr:colOff>
      <xdr:row>26</xdr:row>
      <xdr:rowOff>123825</xdr:rowOff>
    </xdr:to>
    <xdr:sp macro="" textlink="">
      <xdr:nvSpPr>
        <xdr:cNvPr id="2093" name="Oval 2"/>
        <xdr:cNvSpPr>
          <a:spLocks noChangeArrowheads="1"/>
        </xdr:cNvSpPr>
      </xdr:nvSpPr>
      <xdr:spPr bwMode="auto">
        <a:xfrm>
          <a:off x="2247900" y="3971925"/>
          <a:ext cx="361950" cy="361950"/>
        </a:xfrm>
        <a:prstGeom prst="ellipse">
          <a:avLst/>
        </a:prstGeom>
        <a:gradFill rotWithShape="0">
          <a:gsLst>
            <a:gs pos="0">
              <a:srgbClr val="99CCFF"/>
            </a:gs>
            <a:gs pos="100000">
              <a:srgbClr val="0000FF"/>
            </a:gs>
          </a:gsLst>
          <a:path path="rect">
            <a:fillToRect r="100000" b="100000"/>
          </a:path>
        </a:gradFill>
        <a:ln w="9525">
          <a:solidFill>
            <a:srgbClr val="333399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3"/>
  <dimension ref="B1:I27"/>
  <sheetViews>
    <sheetView tabSelected="1" workbookViewId="0">
      <selection activeCell="H10" sqref="H10"/>
    </sheetView>
  </sheetViews>
  <sheetFormatPr defaultRowHeight="12.75" customHeight="1"/>
  <cols>
    <col min="1" max="2" width="2.7109375" style="1" customWidth="1"/>
    <col min="3" max="3" width="12.7109375" style="1" customWidth="1"/>
    <col min="4" max="4" width="1" style="1" customWidth="1"/>
    <col min="5" max="5" width="12.7109375" style="1" customWidth="1"/>
    <col min="6" max="6" width="2.7109375" style="1" customWidth="1"/>
    <col min="7" max="7" width="9.140625" style="1"/>
    <col min="8" max="8" width="13.5703125" style="1" customWidth="1"/>
    <col min="9" max="9" width="10.28515625" style="1" customWidth="1"/>
    <col min="10" max="16384" width="9.140625" style="1"/>
  </cols>
  <sheetData>
    <row r="1" spans="2:9" ht="12.75" customHeight="1" thickBot="1"/>
    <row r="2" spans="2:9" ht="12.75" customHeight="1">
      <c r="B2" s="2"/>
      <c r="C2" s="3"/>
      <c r="D2" s="3"/>
      <c r="E2" s="3"/>
      <c r="F2" s="4"/>
      <c r="H2" s="47" t="s">
        <v>48</v>
      </c>
      <c r="I2" s="48"/>
    </row>
    <row r="3" spans="2:9" ht="12.75" customHeight="1">
      <c r="B3" s="7"/>
      <c r="C3" s="8">
        <v>100</v>
      </c>
      <c r="D3" s="9"/>
      <c r="E3" s="10" t="s">
        <v>57</v>
      </c>
      <c r="F3" s="11"/>
      <c r="H3" s="49" t="s">
        <v>52</v>
      </c>
      <c r="I3" s="45">
        <v>1</v>
      </c>
    </row>
    <row r="4" spans="2:9" ht="12.75" customHeight="1" thickBot="1">
      <c r="B4" s="7"/>
      <c r="C4" s="14" t="s">
        <v>3</v>
      </c>
      <c r="D4" s="15"/>
      <c r="E4" s="16"/>
      <c r="F4" s="11"/>
      <c r="H4" s="50"/>
      <c r="I4" s="18"/>
    </row>
    <row r="5" spans="2:9" ht="12.75" customHeight="1">
      <c r="B5" s="7"/>
      <c r="C5" s="46">
        <f>SUMIF(H:H,E3,I:I)/SUMIF(H:H,E5,I:I)*C3</f>
        <v>45.359000000000002</v>
      </c>
      <c r="D5" s="19"/>
      <c r="E5" s="10" t="s">
        <v>52</v>
      </c>
      <c r="F5" s="11"/>
      <c r="H5" s="50" t="s">
        <v>35</v>
      </c>
      <c r="I5" s="20">
        <v>0.1</v>
      </c>
    </row>
    <row r="6" spans="2:9" ht="12.75" customHeight="1" thickBot="1">
      <c r="B6" s="21"/>
      <c r="C6" s="22"/>
      <c r="D6" s="22"/>
      <c r="E6" s="23"/>
      <c r="F6" s="24"/>
      <c r="H6" s="50" t="s">
        <v>36</v>
      </c>
      <c r="I6" s="28">
        <v>0.5</v>
      </c>
    </row>
    <row r="7" spans="2:9" ht="12.75" customHeight="1">
      <c r="B7" s="26"/>
      <c r="E7" s="27"/>
      <c r="H7" s="50" t="s">
        <v>37</v>
      </c>
      <c r="I7" s="28">
        <v>1E-3</v>
      </c>
    </row>
    <row r="8" spans="2:9" ht="12.75" customHeight="1">
      <c r="H8" s="50" t="s">
        <v>38</v>
      </c>
      <c r="I8" s="51">
        <v>9.9999999999999995E-7</v>
      </c>
    </row>
    <row r="9" spans="2:9" ht="12.75" customHeight="1">
      <c r="B9" s="29"/>
      <c r="C9" s="30"/>
      <c r="D9" s="30"/>
      <c r="E9" s="31"/>
      <c r="F9" s="30"/>
      <c r="H9" s="50" t="s">
        <v>58</v>
      </c>
      <c r="I9" s="37">
        <v>2.835E-2</v>
      </c>
    </row>
    <row r="10" spans="2:9" ht="12.75" customHeight="1">
      <c r="B10" s="30"/>
      <c r="C10" s="32" t="s">
        <v>36</v>
      </c>
      <c r="D10" s="33"/>
      <c r="E10" s="32" t="s">
        <v>37</v>
      </c>
      <c r="F10" s="30"/>
      <c r="H10" s="50" t="s">
        <v>57</v>
      </c>
      <c r="I10" s="37">
        <v>0.45358999999999999</v>
      </c>
    </row>
    <row r="11" spans="2:9" ht="12.75" customHeight="1">
      <c r="B11" s="30"/>
      <c r="C11" s="30"/>
      <c r="D11" s="30"/>
      <c r="E11" s="30"/>
      <c r="F11" s="30"/>
      <c r="H11" s="50" t="s">
        <v>39</v>
      </c>
      <c r="I11" s="28">
        <v>45.359000000000002</v>
      </c>
    </row>
    <row r="12" spans="2:9" ht="12.75" customHeight="1">
      <c r="B12" s="30"/>
      <c r="C12" s="34">
        <v>1</v>
      </c>
      <c r="D12" s="35"/>
      <c r="E12" s="36">
        <f>SUMIF(H:H,C$10,I:I)/SUMIF(H:H,E$10,I:I)*C12</f>
        <v>500</v>
      </c>
      <c r="F12" s="30"/>
      <c r="H12" s="50" t="s">
        <v>40</v>
      </c>
      <c r="I12" s="25">
        <v>907.18</v>
      </c>
    </row>
    <row r="13" spans="2:9" ht="12.75" customHeight="1">
      <c r="B13" s="30"/>
      <c r="C13" s="38">
        <v>2</v>
      </c>
      <c r="D13" s="39"/>
      <c r="E13" s="40">
        <f>SUMIF(H:H,C$10,I:I)/SUMIF(H:H,E$10,I:I)*C13</f>
        <v>1000</v>
      </c>
      <c r="F13" s="30"/>
      <c r="H13" s="50"/>
      <c r="I13" s="41"/>
    </row>
    <row r="14" spans="2:9" ht="12.75" customHeight="1">
      <c r="B14" s="30"/>
      <c r="C14" s="38">
        <v>3</v>
      </c>
      <c r="D14" s="39"/>
      <c r="E14" s="40">
        <f>SUMIF(H:H,C$10,I:I)/SUMIF(H:H,E$10,I:I)*C14</f>
        <v>1500</v>
      </c>
      <c r="F14" s="30"/>
      <c r="H14" s="50"/>
      <c r="I14" s="28"/>
    </row>
    <row r="15" spans="2:9" ht="12.75" customHeight="1">
      <c r="B15" s="30"/>
      <c r="C15" s="38">
        <v>4</v>
      </c>
      <c r="D15" s="39"/>
      <c r="E15" s="40">
        <f>SUMIF(H:H,C$10,I:I)/SUMIF(H:H,E$10,I:I)*C15</f>
        <v>2000</v>
      </c>
      <c r="F15" s="30"/>
      <c r="H15" s="50"/>
      <c r="I15" s="28"/>
    </row>
    <row r="16" spans="2:9" ht="12.75" customHeight="1">
      <c r="B16" s="30"/>
      <c r="C16" s="38">
        <v>5</v>
      </c>
      <c r="D16" s="39"/>
      <c r="E16" s="40">
        <f>SUMIF(H:H,C$10,I:I)/SUMIF(H:H,E$10,I:I)*C16</f>
        <v>2500</v>
      </c>
      <c r="F16" s="30"/>
      <c r="H16" s="50"/>
      <c r="I16" s="28"/>
    </row>
    <row r="17" spans="2:9" ht="12.75" customHeight="1">
      <c r="B17" s="30"/>
      <c r="C17" s="38">
        <v>6</v>
      </c>
      <c r="D17" s="39"/>
      <c r="E17" s="40">
        <f>VLOOKUP(C$10,H:I,2,0)/VLOOKUP(E$10,H:I,2,0)*C17</f>
        <v>3000</v>
      </c>
      <c r="F17" s="30"/>
      <c r="H17" s="17"/>
      <c r="I17" s="18"/>
    </row>
    <row r="18" spans="2:9" ht="12.75" customHeight="1">
      <c r="B18" s="30"/>
      <c r="C18" s="38">
        <v>7</v>
      </c>
      <c r="D18" s="39"/>
      <c r="E18" s="40">
        <f>VLOOKUP(C$10,H:I,2,0)/VLOOKUP(E$10,H:I,2,0)*C18</f>
        <v>3500</v>
      </c>
      <c r="F18" s="30"/>
      <c r="H18" s="17"/>
      <c r="I18" s="18"/>
    </row>
    <row r="19" spans="2:9" ht="12.75" customHeight="1">
      <c r="B19" s="30"/>
      <c r="C19" s="38">
        <v>8</v>
      </c>
      <c r="D19" s="39"/>
      <c r="E19" s="40">
        <f>VLOOKUP(C$10,H:I,2,0)/VLOOKUP(E$10,H:I,2,0)*C19</f>
        <v>4000</v>
      </c>
      <c r="F19" s="30"/>
      <c r="H19" s="17"/>
      <c r="I19" s="18"/>
    </row>
    <row r="20" spans="2:9" ht="12.75" customHeight="1">
      <c r="B20" s="30"/>
      <c r="C20" s="38">
        <v>9</v>
      </c>
      <c r="D20" s="39"/>
      <c r="E20" s="40">
        <f>VLOOKUP(C$10,H:I,2,0)/VLOOKUP(E$10,H:I,2,0)*C20</f>
        <v>4500</v>
      </c>
      <c r="F20" s="30"/>
      <c r="H20" s="17"/>
      <c r="I20" s="18"/>
    </row>
    <row r="21" spans="2:9" ht="12.75" customHeight="1">
      <c r="B21" s="30"/>
      <c r="C21" s="42">
        <v>10</v>
      </c>
      <c r="D21" s="43"/>
      <c r="E21" s="44">
        <f>VLOOKUP(C$10,H:I,2,0)/VLOOKUP(E$10,H:I,2,0)*C21</f>
        <v>5000</v>
      </c>
      <c r="F21" s="30"/>
      <c r="H21" s="17"/>
      <c r="I21" s="18"/>
    </row>
    <row r="22" spans="2:9" ht="12.75" customHeight="1">
      <c r="B22" s="30"/>
      <c r="C22" s="30"/>
      <c r="D22" s="30"/>
      <c r="E22" s="30"/>
      <c r="F22" s="30"/>
      <c r="H22" s="17"/>
      <c r="I22" s="18"/>
    </row>
    <row r="23" spans="2:9" ht="12.75" customHeight="1">
      <c r="H23" s="17"/>
      <c r="I23" s="18"/>
    </row>
    <row r="24" spans="2:9" ht="12.75" customHeight="1">
      <c r="H24" s="17"/>
      <c r="I24" s="18"/>
    </row>
    <row r="25" spans="2:9" ht="12.75" customHeight="1">
      <c r="H25" s="17"/>
      <c r="I25" s="18"/>
    </row>
    <row r="26" spans="2:9" ht="12.75" customHeight="1">
      <c r="H26" s="17"/>
      <c r="I26" s="18"/>
    </row>
    <row r="27" spans="2:9" ht="12.75" customHeight="1">
      <c r="H27" s="12"/>
      <c r="I27" s="45"/>
    </row>
  </sheetData>
  <phoneticPr fontId="0" type="noConversion"/>
  <dataValidations count="1">
    <dataValidation type="list" allowBlank="1" showInputMessage="1" showErrorMessage="1" sqref="E5 E3 E10 C10">
      <formula1>$H$3:$H$27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Blad5"/>
  <dimension ref="B1:I27"/>
  <sheetViews>
    <sheetView workbookViewId="0">
      <selection activeCell="E13" sqref="E13"/>
    </sheetView>
  </sheetViews>
  <sheetFormatPr defaultRowHeight="12.75" customHeight="1"/>
  <cols>
    <col min="1" max="2" width="2.7109375" style="1" customWidth="1"/>
    <col min="3" max="3" width="12.7109375" style="1" customWidth="1"/>
    <col min="4" max="4" width="1" style="1" customWidth="1"/>
    <col min="5" max="5" width="12.7109375" style="1" customWidth="1"/>
    <col min="6" max="6" width="2.7109375" style="1" customWidth="1"/>
    <col min="7" max="7" width="9.140625" style="1"/>
    <col min="8" max="8" width="14.5703125" style="1" customWidth="1"/>
    <col min="9" max="9" width="9.42578125" style="1" customWidth="1"/>
    <col min="10" max="16384" width="9.140625" style="1"/>
  </cols>
  <sheetData>
    <row r="1" spans="2:9" ht="12.75" customHeight="1" thickBot="1"/>
    <row r="2" spans="2:9" ht="12.75" customHeight="1">
      <c r="B2" s="2"/>
      <c r="C2" s="3"/>
      <c r="D2" s="3"/>
      <c r="E2" s="3"/>
      <c r="F2" s="4"/>
      <c r="H2" s="5" t="s">
        <v>48</v>
      </c>
      <c r="I2" s="6"/>
    </row>
    <row r="3" spans="2:9" ht="12.75" customHeight="1">
      <c r="B3" s="7"/>
      <c r="C3" s="8">
        <v>100</v>
      </c>
      <c r="D3" s="9"/>
      <c r="E3" s="10" t="s">
        <v>14</v>
      </c>
      <c r="F3" s="11"/>
      <c r="H3" s="12" t="s">
        <v>14</v>
      </c>
      <c r="I3" s="45">
        <v>1</v>
      </c>
    </row>
    <row r="4" spans="2:9" ht="12.75" customHeight="1">
      <c r="B4" s="7"/>
      <c r="C4" s="15" t="s">
        <v>3</v>
      </c>
      <c r="D4" s="15"/>
      <c r="E4" s="16"/>
      <c r="F4" s="11"/>
      <c r="H4" s="17"/>
      <c r="I4" s="18"/>
    </row>
    <row r="5" spans="2:9" ht="12.75" customHeight="1">
      <c r="B5" s="7"/>
      <c r="C5" s="55">
        <f>SUMIF(H:H,E$5,I:I)/SUMIF(H:H,E$3,I:I)*C3</f>
        <v>220.37100000000001</v>
      </c>
      <c r="D5" s="19"/>
      <c r="E5" s="10" t="s">
        <v>69</v>
      </c>
      <c r="F5" s="11"/>
      <c r="H5" s="17" t="s">
        <v>69</v>
      </c>
      <c r="I5" s="37">
        <v>2.2037100000000001</v>
      </c>
    </row>
    <row r="6" spans="2:9" ht="12.75" customHeight="1" thickBot="1">
      <c r="B6" s="21"/>
      <c r="C6" s="22"/>
      <c r="D6" s="22"/>
      <c r="E6" s="23"/>
      <c r="F6" s="24"/>
      <c r="H6" s="17" t="s">
        <v>59</v>
      </c>
      <c r="I6" s="37">
        <v>1.82942</v>
      </c>
    </row>
    <row r="7" spans="2:9" ht="12.75" customHeight="1">
      <c r="B7" s="26"/>
      <c r="E7" s="27"/>
      <c r="H7" s="17" t="s">
        <v>56</v>
      </c>
      <c r="I7" s="37">
        <v>1.68919</v>
      </c>
    </row>
    <row r="8" spans="2:9" ht="12.75" customHeight="1">
      <c r="H8" s="17" t="s">
        <v>60</v>
      </c>
      <c r="I8" s="37">
        <v>7.9687599999999996</v>
      </c>
    </row>
    <row r="9" spans="2:9" ht="12.75" customHeight="1">
      <c r="B9" s="30"/>
      <c r="C9" s="30"/>
      <c r="D9" s="30"/>
      <c r="E9" s="30"/>
      <c r="F9" s="30"/>
      <c r="H9" s="17" t="s">
        <v>63</v>
      </c>
      <c r="I9" s="37">
        <v>0.69225000000000003</v>
      </c>
    </row>
    <row r="10" spans="2:9" ht="12.75" customHeight="1">
      <c r="B10" s="30"/>
      <c r="C10" s="32" t="s">
        <v>14</v>
      </c>
      <c r="D10" s="33"/>
      <c r="E10" s="32" t="s">
        <v>69</v>
      </c>
      <c r="F10" s="30"/>
      <c r="H10" s="17" t="s">
        <v>66</v>
      </c>
      <c r="I10" s="28">
        <v>15.647</v>
      </c>
    </row>
    <row r="11" spans="2:9" ht="12.75" customHeight="1">
      <c r="B11" s="30"/>
      <c r="C11" s="30"/>
      <c r="D11" s="30"/>
      <c r="E11" s="30"/>
      <c r="F11" s="30"/>
      <c r="H11" s="17" t="s">
        <v>67</v>
      </c>
      <c r="I11" s="37">
        <v>3.4537499999999999</v>
      </c>
    </row>
    <row r="12" spans="2:9" ht="12.75" customHeight="1">
      <c r="B12" s="30"/>
      <c r="C12" s="34">
        <v>1</v>
      </c>
      <c r="D12" s="56"/>
      <c r="E12" s="57">
        <f>SUMIF(H:H,E$10,I:I)/SUMIF(H:H,C$10,I:I)*C12</f>
        <v>2.2037100000000001</v>
      </c>
      <c r="F12" s="30"/>
      <c r="H12" s="17" t="s">
        <v>55</v>
      </c>
      <c r="I12" s="25">
        <v>1.22</v>
      </c>
    </row>
    <row r="13" spans="2:9" ht="12.75" customHeight="1">
      <c r="B13" s="30"/>
      <c r="C13" s="38">
        <v>2</v>
      </c>
      <c r="D13" s="58"/>
      <c r="E13" s="59">
        <f>SUMIF(H:H,E$10,I:I)/SUMIF(H:H,C$10,I:I)*C13</f>
        <v>4.4074200000000001</v>
      </c>
      <c r="F13" s="30"/>
      <c r="H13" s="17" t="s">
        <v>64</v>
      </c>
      <c r="I13" s="37">
        <v>142.24751000000001</v>
      </c>
    </row>
    <row r="14" spans="2:9" ht="12.75" customHeight="1">
      <c r="B14" s="30"/>
      <c r="C14" s="38">
        <v>3</v>
      </c>
      <c r="D14" s="58"/>
      <c r="E14" s="59">
        <f>SUMIF(H:H,E$10,I:I)/SUMIF(H:H,C$10,I:I)*C14</f>
        <v>6.6111300000000002</v>
      </c>
      <c r="F14" s="30"/>
      <c r="H14" s="17" t="s">
        <v>61</v>
      </c>
      <c r="I14" s="37">
        <v>8.9936100000000003</v>
      </c>
    </row>
    <row r="15" spans="2:9" ht="12.75" customHeight="1">
      <c r="B15" s="30"/>
      <c r="C15" s="38">
        <v>4</v>
      </c>
      <c r="D15" s="58"/>
      <c r="E15" s="59">
        <f>SUMIF(H:H,E$10,I:I)/SUMIF(H:H,C$10,I:I)*C15</f>
        <v>8.8148400000000002</v>
      </c>
      <c r="F15" s="30"/>
      <c r="H15" s="17" t="s">
        <v>65</v>
      </c>
      <c r="I15" s="37">
        <v>9.78857</v>
      </c>
    </row>
    <row r="16" spans="2:9" ht="12.75" customHeight="1">
      <c r="B16" s="30"/>
      <c r="C16" s="38">
        <v>5</v>
      </c>
      <c r="D16" s="58"/>
      <c r="E16" s="59">
        <f>SUMIF(H:H,E$10,I:I)/SUMIF(H:H,C$10,I:I)*C16</f>
        <v>11.018550000000001</v>
      </c>
      <c r="F16" s="30"/>
      <c r="H16" s="17" t="s">
        <v>62</v>
      </c>
      <c r="I16" s="60">
        <v>1.51515</v>
      </c>
    </row>
    <row r="17" spans="2:9" ht="12.75" customHeight="1">
      <c r="B17" s="30"/>
      <c r="C17" s="38">
        <v>6</v>
      </c>
      <c r="D17" s="58"/>
      <c r="E17" s="59">
        <f>SUMIF(H:H,E$10,I:I)/SUMIF(H:H,C$10,I:I)*C17</f>
        <v>13.22226</v>
      </c>
      <c r="F17" s="30"/>
      <c r="H17" s="17"/>
      <c r="I17" s="37"/>
    </row>
    <row r="18" spans="2:9" ht="12.75" customHeight="1">
      <c r="B18" s="30"/>
      <c r="C18" s="38">
        <v>7</v>
      </c>
      <c r="D18" s="58"/>
      <c r="E18" s="59">
        <f>SUMIF(H:H,E$10,I:I)/SUMIF(H:H,C$10,I:I)*C18</f>
        <v>15.42597</v>
      </c>
      <c r="F18" s="30"/>
      <c r="H18" s="17"/>
      <c r="I18" s="37"/>
    </row>
    <row r="19" spans="2:9" ht="12.75" customHeight="1">
      <c r="B19" s="30"/>
      <c r="C19" s="38">
        <v>8</v>
      </c>
      <c r="D19" s="58"/>
      <c r="E19" s="59">
        <f>SUMIF(H:H,E$10,I:I)/SUMIF(H:H,C$10,I:I)*C19</f>
        <v>17.62968</v>
      </c>
      <c r="F19" s="30"/>
      <c r="H19" s="17"/>
      <c r="I19" s="37"/>
    </row>
    <row r="20" spans="2:9" ht="12.75" customHeight="1">
      <c r="B20" s="30"/>
      <c r="C20" s="38">
        <v>9</v>
      </c>
      <c r="D20" s="58"/>
      <c r="E20" s="59">
        <f>SUMIF(H:H,E$10,I:I)/SUMIF(H:H,C$10,I:I)*C20</f>
        <v>19.833390000000001</v>
      </c>
      <c r="F20" s="30"/>
      <c r="H20" s="17"/>
      <c r="I20" s="37"/>
    </row>
    <row r="21" spans="2:9" ht="12.75" customHeight="1">
      <c r="B21" s="30"/>
      <c r="C21" s="42">
        <v>10</v>
      </c>
      <c r="D21" s="61"/>
      <c r="E21" s="62">
        <f>SUMIF(H:H,E$10,I:I)/SUMIF(H:H,C$10,I:I)*C21</f>
        <v>22.037100000000002</v>
      </c>
      <c r="F21" s="30"/>
      <c r="H21" s="17"/>
      <c r="I21" s="37"/>
    </row>
    <row r="22" spans="2:9" ht="12.75" customHeight="1">
      <c r="B22" s="30"/>
      <c r="C22" s="30"/>
      <c r="D22" s="30"/>
      <c r="E22" s="30"/>
      <c r="F22" s="30"/>
      <c r="H22" s="17"/>
      <c r="I22" s="37"/>
    </row>
    <row r="23" spans="2:9" ht="12.75" customHeight="1">
      <c r="H23" s="17"/>
      <c r="I23" s="37"/>
    </row>
    <row r="24" spans="2:9" ht="12.75" customHeight="1">
      <c r="H24" s="17"/>
      <c r="I24" s="37"/>
    </row>
    <row r="25" spans="2:9" ht="12.75" customHeight="1">
      <c r="H25" s="17"/>
      <c r="I25" s="37"/>
    </row>
    <row r="26" spans="2:9" ht="12.75" customHeight="1">
      <c r="H26" s="17"/>
      <c r="I26" s="37"/>
    </row>
    <row r="27" spans="2:9" ht="12.75" customHeight="1">
      <c r="H27" s="12"/>
      <c r="I27" s="45"/>
    </row>
  </sheetData>
  <phoneticPr fontId="0" type="noConversion"/>
  <dataValidations count="1">
    <dataValidation type="list" allowBlank="1" showInputMessage="1" showErrorMessage="1" sqref="E3 E5 E10 C10">
      <formula1>$H$3:$H$27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Blad4"/>
  <dimension ref="B1:I27"/>
  <sheetViews>
    <sheetView workbookViewId="0">
      <selection activeCell="G1" sqref="G1"/>
    </sheetView>
  </sheetViews>
  <sheetFormatPr defaultRowHeight="12.75" customHeight="1"/>
  <cols>
    <col min="1" max="1" width="3" style="1" customWidth="1"/>
    <col min="2" max="2" width="2.7109375" style="1" customWidth="1"/>
    <col min="3" max="3" width="12.7109375" style="1" customWidth="1"/>
    <col min="4" max="4" width="1" style="1" customWidth="1"/>
    <col min="5" max="5" width="12.7109375" style="1" customWidth="1"/>
    <col min="6" max="6" width="2.7109375" style="1" customWidth="1"/>
    <col min="7" max="7" width="9.140625" style="1"/>
    <col min="8" max="8" width="11.5703125" style="1" customWidth="1"/>
    <col min="9" max="9" width="8.7109375" style="1" customWidth="1"/>
    <col min="10" max="16384" width="9.140625" style="1"/>
  </cols>
  <sheetData>
    <row r="1" spans="2:9" ht="12.75" customHeight="1" thickBot="1"/>
    <row r="2" spans="2:9" ht="12.75" customHeight="1">
      <c r="B2" s="2"/>
      <c r="C2" s="3"/>
      <c r="D2" s="3"/>
      <c r="E2" s="3"/>
      <c r="F2" s="4"/>
      <c r="H2" s="5" t="s">
        <v>48</v>
      </c>
      <c r="I2" s="6"/>
    </row>
    <row r="3" spans="2:9" ht="12.75" customHeight="1">
      <c r="B3" s="7"/>
      <c r="C3" s="63">
        <v>70</v>
      </c>
      <c r="D3" s="9"/>
      <c r="E3" s="10" t="s">
        <v>53</v>
      </c>
      <c r="F3" s="11"/>
      <c r="H3" s="12" t="s">
        <v>15</v>
      </c>
      <c r="I3" s="45">
        <v>1</v>
      </c>
    </row>
    <row r="4" spans="2:9" ht="12.75" customHeight="1">
      <c r="B4" s="7"/>
      <c r="C4" s="15" t="s">
        <v>3</v>
      </c>
      <c r="D4" s="15"/>
      <c r="E4" s="16"/>
      <c r="F4" s="11"/>
      <c r="H4" s="17"/>
      <c r="I4" s="18"/>
    </row>
    <row r="5" spans="2:9" ht="12.75" customHeight="1">
      <c r="B5" s="7"/>
      <c r="C5" s="55">
        <f>SUMIF(H:H,E3,I:I)/SUMIF(H:H,E5,I:I)*C3</f>
        <v>129.64000000000001</v>
      </c>
      <c r="D5" s="19"/>
      <c r="E5" s="10" t="s">
        <v>15</v>
      </c>
      <c r="F5" s="11"/>
      <c r="H5" s="17" t="s">
        <v>49</v>
      </c>
      <c r="I5" s="18">
        <v>1000</v>
      </c>
    </row>
    <row r="6" spans="2:9" ht="12.75" customHeight="1" thickBot="1">
      <c r="B6" s="21"/>
      <c r="C6" s="22"/>
      <c r="D6" s="22"/>
      <c r="E6" s="23"/>
      <c r="F6" s="24"/>
      <c r="H6" s="17" t="s">
        <v>17</v>
      </c>
      <c r="I6" s="18">
        <v>60</v>
      </c>
    </row>
    <row r="7" spans="2:9" ht="12.75" customHeight="1">
      <c r="B7" s="26"/>
      <c r="E7" s="27"/>
      <c r="H7" s="17" t="s">
        <v>51</v>
      </c>
      <c r="I7" s="25">
        <f>I6/1000</f>
        <v>0.06</v>
      </c>
    </row>
    <row r="8" spans="2:9" ht="12.75" customHeight="1">
      <c r="H8" s="17" t="s">
        <v>16</v>
      </c>
      <c r="I8" s="18">
        <v>3600</v>
      </c>
    </row>
    <row r="9" spans="2:9" ht="12.75" customHeight="1">
      <c r="B9" s="30"/>
      <c r="C9" s="30"/>
      <c r="D9" s="30"/>
      <c r="E9" s="30"/>
      <c r="F9" s="30"/>
      <c r="H9" s="17" t="s">
        <v>50</v>
      </c>
      <c r="I9" s="20">
        <f>I8/1000</f>
        <v>3.6</v>
      </c>
    </row>
    <row r="10" spans="2:9" ht="12.75" customHeight="1">
      <c r="B10" s="30"/>
      <c r="C10" s="32" t="s">
        <v>53</v>
      </c>
      <c r="D10" s="33"/>
      <c r="E10" s="32" t="s">
        <v>15</v>
      </c>
      <c r="F10" s="30"/>
      <c r="H10" s="17" t="s">
        <v>18</v>
      </c>
      <c r="I10" s="41">
        <v>1.6093</v>
      </c>
    </row>
    <row r="11" spans="2:9" ht="12.75" customHeight="1">
      <c r="B11" s="30"/>
      <c r="C11" s="30"/>
      <c r="D11" s="30"/>
      <c r="E11" s="30"/>
      <c r="F11" s="30"/>
      <c r="H11" s="17" t="s">
        <v>53</v>
      </c>
      <c r="I11" s="28">
        <v>1.8520000000000001</v>
      </c>
    </row>
    <row r="12" spans="2:9" ht="12.75" customHeight="1">
      <c r="B12" s="30"/>
      <c r="C12" s="34">
        <v>1</v>
      </c>
      <c r="D12" s="56"/>
      <c r="E12" s="57">
        <f>SUMIF(H:H,C$10,I:I)/SUMIF(H:H,E$10,I:I)*C12</f>
        <v>1.8520000000000001</v>
      </c>
      <c r="F12" s="30"/>
      <c r="H12" s="17" t="s">
        <v>54</v>
      </c>
      <c r="I12" s="28">
        <v>1.8520000000000001</v>
      </c>
    </row>
    <row r="13" spans="2:9" ht="12.75" customHeight="1">
      <c r="B13" s="30"/>
      <c r="C13" s="38">
        <v>2</v>
      </c>
      <c r="D13" s="58"/>
      <c r="E13" s="59">
        <f>SUMIF(H:H,C$10,I:I)/SUMIF(H:H,E$10,I:I)*C13</f>
        <v>3.7040000000000002</v>
      </c>
      <c r="F13" s="30"/>
      <c r="H13" s="17"/>
      <c r="I13" s="18"/>
    </row>
    <row r="14" spans="2:9" ht="12.75" customHeight="1">
      <c r="B14" s="30"/>
      <c r="C14" s="38">
        <v>3</v>
      </c>
      <c r="D14" s="58"/>
      <c r="E14" s="59">
        <f>SUMIF(H:H,C$10,I:I)/SUMIF(H:H,E$10,I:I)*C14</f>
        <v>5.556</v>
      </c>
      <c r="F14" s="30"/>
      <c r="H14" s="17"/>
      <c r="I14" s="18"/>
    </row>
    <row r="15" spans="2:9" ht="12.75" customHeight="1">
      <c r="B15" s="30"/>
      <c r="C15" s="38">
        <v>4</v>
      </c>
      <c r="D15" s="58"/>
      <c r="E15" s="59">
        <f>SUMIF(H:H,C$10,I:I)/SUMIF(H:H,E$10,I:I)*C15</f>
        <v>7.4080000000000004</v>
      </c>
      <c r="F15" s="30"/>
      <c r="H15" s="17"/>
      <c r="I15" s="18"/>
    </row>
    <row r="16" spans="2:9" ht="12.75" customHeight="1">
      <c r="B16" s="30"/>
      <c r="C16" s="38">
        <v>5</v>
      </c>
      <c r="D16" s="58"/>
      <c r="E16" s="59">
        <f>SUMIF(H:H,C$10,I:I)/SUMIF(H:H,E$10,I:I)*C16</f>
        <v>9.26</v>
      </c>
      <c r="F16" s="30"/>
      <c r="H16" s="17"/>
      <c r="I16" s="18"/>
    </row>
    <row r="17" spans="2:9" ht="12.75" customHeight="1">
      <c r="B17" s="30"/>
      <c r="C17" s="38">
        <v>6</v>
      </c>
      <c r="D17" s="58"/>
      <c r="E17" s="59">
        <f>VLOOKUP(C$10,H:I,2,0)/VLOOKUP(E$10,H:I,2,0)*C17</f>
        <v>11.112</v>
      </c>
      <c r="F17" s="30"/>
      <c r="H17" s="17"/>
      <c r="I17" s="18"/>
    </row>
    <row r="18" spans="2:9" ht="12.75" customHeight="1">
      <c r="B18" s="30"/>
      <c r="C18" s="38">
        <v>7</v>
      </c>
      <c r="D18" s="58"/>
      <c r="E18" s="59">
        <f>VLOOKUP(C$10,H:I,2,0)/VLOOKUP(E$10,H:I,2,0)*C18</f>
        <v>12.964</v>
      </c>
      <c r="F18" s="30"/>
      <c r="H18" s="17"/>
      <c r="I18" s="18"/>
    </row>
    <row r="19" spans="2:9" ht="12.75" customHeight="1">
      <c r="B19" s="30"/>
      <c r="C19" s="38">
        <v>8</v>
      </c>
      <c r="D19" s="58"/>
      <c r="E19" s="59">
        <f>VLOOKUP(C$10,H:I,2,0)/VLOOKUP(E$10,H:I,2,0)*C19</f>
        <v>14.816000000000001</v>
      </c>
      <c r="F19" s="30"/>
      <c r="H19" s="17"/>
      <c r="I19" s="18"/>
    </row>
    <row r="20" spans="2:9" ht="12.75" customHeight="1">
      <c r="B20" s="30"/>
      <c r="C20" s="38">
        <v>9</v>
      </c>
      <c r="D20" s="58"/>
      <c r="E20" s="59">
        <f>VLOOKUP(C$10,H:I,2,0)/VLOOKUP(E$10,H:I,2,0)*C20</f>
        <v>16.667999999999999</v>
      </c>
      <c r="F20" s="30"/>
      <c r="H20" s="17"/>
      <c r="I20" s="18"/>
    </row>
    <row r="21" spans="2:9" ht="12.75" customHeight="1">
      <c r="B21" s="30"/>
      <c r="C21" s="42">
        <v>10</v>
      </c>
      <c r="D21" s="61"/>
      <c r="E21" s="62">
        <f>VLOOKUP(C$10,H:I,2,0)/VLOOKUP(E$10,H:I,2,0)*C21</f>
        <v>18.52</v>
      </c>
      <c r="F21" s="30"/>
      <c r="H21" s="17"/>
      <c r="I21" s="18"/>
    </row>
    <row r="22" spans="2:9" ht="12.75" customHeight="1">
      <c r="B22" s="30"/>
      <c r="C22" s="30"/>
      <c r="D22" s="30"/>
      <c r="E22" s="30"/>
      <c r="F22" s="30"/>
      <c r="H22" s="17"/>
      <c r="I22" s="18"/>
    </row>
    <row r="23" spans="2:9" ht="12.75" customHeight="1">
      <c r="H23" s="17"/>
      <c r="I23" s="18"/>
    </row>
    <row r="24" spans="2:9" ht="12.75" customHeight="1">
      <c r="H24" s="17"/>
      <c r="I24" s="18"/>
    </row>
    <row r="25" spans="2:9" ht="12.75" customHeight="1">
      <c r="H25" s="17"/>
      <c r="I25" s="18"/>
    </row>
    <row r="26" spans="2:9" ht="12.75" customHeight="1">
      <c r="H26" s="17"/>
      <c r="I26" s="18"/>
    </row>
    <row r="27" spans="2:9" ht="12.75" customHeight="1">
      <c r="H27" s="12"/>
      <c r="I27" s="45"/>
    </row>
  </sheetData>
  <phoneticPr fontId="0" type="noConversion"/>
  <dataValidations count="1">
    <dataValidation type="list" allowBlank="1" showInputMessage="1" showErrorMessage="1" sqref="E3 E5 E10 C10">
      <formula1>$H$3:$H$27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Blad1"/>
  <dimension ref="B1:I22"/>
  <sheetViews>
    <sheetView zoomScaleNormal="100" workbookViewId="0">
      <selection activeCell="E15" sqref="E15"/>
    </sheetView>
  </sheetViews>
  <sheetFormatPr defaultRowHeight="12.75" customHeight="1"/>
  <cols>
    <col min="1" max="2" width="2.7109375" style="1" customWidth="1"/>
    <col min="3" max="3" width="12.7109375" style="1" customWidth="1"/>
    <col min="4" max="4" width="1" style="1" customWidth="1"/>
    <col min="5" max="5" width="12.7109375" style="1" customWidth="1"/>
    <col min="6" max="6" width="2.7109375" style="1" customWidth="1"/>
    <col min="7" max="7" width="10.7109375" style="1" customWidth="1"/>
    <col min="8" max="8" width="12" style="1" bestFit="1" customWidth="1"/>
    <col min="9" max="9" width="7.5703125" style="1" bestFit="1" customWidth="1"/>
    <col min="10" max="16384" width="9.140625" style="1"/>
  </cols>
  <sheetData>
    <row r="1" spans="2:9" ht="12.75" customHeight="1" thickBot="1"/>
    <row r="2" spans="2:9" ht="12.75" customHeight="1">
      <c r="B2" s="2"/>
      <c r="C2" s="3"/>
      <c r="D2" s="3"/>
      <c r="E2" s="3"/>
      <c r="F2" s="4"/>
      <c r="H2" s="5" t="s">
        <v>48</v>
      </c>
      <c r="I2" s="6"/>
    </row>
    <row r="3" spans="2:9" ht="12.75" customHeight="1">
      <c r="B3" s="7"/>
      <c r="C3" s="8">
        <v>10</v>
      </c>
      <c r="D3" s="9"/>
      <c r="E3" s="10" t="s">
        <v>8</v>
      </c>
      <c r="F3" s="11"/>
      <c r="H3" s="12" t="s">
        <v>0</v>
      </c>
      <c r="I3" s="13">
        <v>1</v>
      </c>
    </row>
    <row r="4" spans="2:9" ht="12.75" customHeight="1" thickBot="1">
      <c r="B4" s="7"/>
      <c r="C4" s="14" t="s">
        <v>3</v>
      </c>
      <c r="D4" s="15"/>
      <c r="E4" s="16"/>
      <c r="F4" s="11"/>
      <c r="H4" s="17"/>
      <c r="I4" s="18"/>
    </row>
    <row r="5" spans="2:9" ht="12.75" customHeight="1">
      <c r="B5" s="7"/>
      <c r="C5" s="46">
        <f>SUMIF(H:H,E3,I:I)/SUMIF(H:H,E5,I:I)*C3</f>
        <v>25.4</v>
      </c>
      <c r="D5" s="19"/>
      <c r="E5" s="10" t="s">
        <v>4</v>
      </c>
      <c r="F5" s="11"/>
      <c r="H5" s="17" t="s">
        <v>44</v>
      </c>
      <c r="I5" s="20">
        <v>0.1</v>
      </c>
    </row>
    <row r="6" spans="2:9" ht="12.75" customHeight="1" thickBot="1">
      <c r="B6" s="21"/>
      <c r="C6" s="22"/>
      <c r="D6" s="22"/>
      <c r="E6" s="23"/>
      <c r="F6" s="24"/>
      <c r="H6" s="17" t="s">
        <v>4</v>
      </c>
      <c r="I6" s="25">
        <v>0.01</v>
      </c>
    </row>
    <row r="7" spans="2:9" ht="12.75" customHeight="1">
      <c r="B7" s="26"/>
      <c r="E7" s="27"/>
      <c r="H7" s="17" t="s">
        <v>5</v>
      </c>
      <c r="I7" s="28">
        <v>1E-3</v>
      </c>
    </row>
    <row r="8" spans="2:9" ht="12.75" customHeight="1">
      <c r="H8" s="17" t="s">
        <v>45</v>
      </c>
      <c r="I8" s="18">
        <v>10</v>
      </c>
    </row>
    <row r="9" spans="2:9" ht="12.75" customHeight="1">
      <c r="B9" s="29"/>
      <c r="C9" s="30"/>
      <c r="D9" s="30"/>
      <c r="E9" s="31"/>
      <c r="F9" s="30"/>
      <c r="H9" s="17" t="s">
        <v>6</v>
      </c>
      <c r="I9" s="18">
        <v>100</v>
      </c>
    </row>
    <row r="10" spans="2:9" ht="12.75" customHeight="1">
      <c r="B10" s="30"/>
      <c r="C10" s="32" t="s">
        <v>1</v>
      </c>
      <c r="D10" s="33"/>
      <c r="E10" s="32" t="s">
        <v>2</v>
      </c>
      <c r="F10" s="30"/>
      <c r="H10" s="17" t="s">
        <v>2</v>
      </c>
      <c r="I10" s="18">
        <v>1000</v>
      </c>
    </row>
    <row r="11" spans="2:9" ht="12.75" customHeight="1">
      <c r="B11" s="30"/>
      <c r="C11" s="30"/>
      <c r="D11" s="30"/>
      <c r="E11" s="30"/>
      <c r="F11" s="30"/>
      <c r="H11" s="17" t="s">
        <v>46</v>
      </c>
      <c r="I11" s="28">
        <v>0.69699999999999995</v>
      </c>
    </row>
    <row r="12" spans="2:9" ht="12.75" customHeight="1">
      <c r="B12" s="30"/>
      <c r="C12" s="34">
        <v>1</v>
      </c>
      <c r="D12" s="35"/>
      <c r="E12" s="52">
        <f>SUMIF(H:H,C$10,I:I)/SUMIF(H:H,E$10,I:I)*C12</f>
        <v>1.6093</v>
      </c>
      <c r="F12" s="30"/>
      <c r="H12" s="17" t="s">
        <v>47</v>
      </c>
      <c r="I12" s="37">
        <v>0.27385999999999999</v>
      </c>
    </row>
    <row r="13" spans="2:9" ht="12.75" customHeight="1">
      <c r="B13" s="30"/>
      <c r="C13" s="38">
        <v>2</v>
      </c>
      <c r="D13" s="39"/>
      <c r="E13" s="53">
        <f>SUMIF(H:H,C$10,I:I)/SUMIF(H:H,E$10,I:I)*C13</f>
        <v>3.2185999999999999</v>
      </c>
      <c r="F13" s="30"/>
      <c r="H13" s="17" t="s">
        <v>1</v>
      </c>
      <c r="I13" s="20">
        <v>1609.3</v>
      </c>
    </row>
    <row r="14" spans="2:9" ht="12.75" customHeight="1">
      <c r="B14" s="30"/>
      <c r="C14" s="38">
        <v>3</v>
      </c>
      <c r="D14" s="39"/>
      <c r="E14" s="53">
        <f>SUMIF(H:H,C$10,I:I)/SUMIF(H:H,E$10,I:I)*C14</f>
        <v>4.8278999999999996</v>
      </c>
      <c r="F14" s="30"/>
      <c r="H14" s="17" t="s">
        <v>10</v>
      </c>
      <c r="I14" s="18">
        <v>1852</v>
      </c>
    </row>
    <row r="15" spans="2:9" ht="12.75" customHeight="1">
      <c r="B15" s="30"/>
      <c r="C15" s="38">
        <v>4</v>
      </c>
      <c r="D15" s="39"/>
      <c r="E15" s="53">
        <f>SUMIF(H:H,C$10,I:I)/SUMIF(H:H,E$10,I:I)*C15</f>
        <v>6.4371999999999998</v>
      </c>
      <c r="F15" s="30"/>
      <c r="H15" s="17" t="s">
        <v>7</v>
      </c>
      <c r="I15" s="41">
        <v>0.30480000000000002</v>
      </c>
    </row>
    <row r="16" spans="2:9" ht="12.75" customHeight="1">
      <c r="B16" s="30"/>
      <c r="C16" s="38">
        <v>5</v>
      </c>
      <c r="D16" s="39"/>
      <c r="E16" s="53">
        <f>SUMIF(H:H,C$10,I:I)/SUMIF(H:H,E$10,I:I)*C16</f>
        <v>8.0465</v>
      </c>
      <c r="F16" s="30"/>
      <c r="H16" s="17" t="s">
        <v>8</v>
      </c>
      <c r="I16" s="41">
        <v>2.5399999999999999E-2</v>
      </c>
    </row>
    <row r="17" spans="2:9" ht="12.75" customHeight="1">
      <c r="B17" s="30"/>
      <c r="C17" s="38">
        <v>6</v>
      </c>
      <c r="D17" s="39"/>
      <c r="E17" s="53">
        <f>VLOOKUP(C$10,H:I,2,0)/VLOOKUP(E$10,H:I,2,0)*C17</f>
        <v>9.6557999999999993</v>
      </c>
      <c r="F17" s="30"/>
      <c r="H17" s="17" t="s">
        <v>9</v>
      </c>
      <c r="I17" s="41">
        <v>0.91439999999999999</v>
      </c>
    </row>
    <row r="18" spans="2:9" ht="12.75" customHeight="1">
      <c r="B18" s="30"/>
      <c r="C18" s="38">
        <v>7</v>
      </c>
      <c r="D18" s="39"/>
      <c r="E18" s="53">
        <f>VLOOKUP(C$10,H:I,2,0)/VLOOKUP(E$10,H:I,2,0)*C18</f>
        <v>11.2651</v>
      </c>
      <c r="F18" s="30"/>
      <c r="H18" s="17"/>
      <c r="I18" s="18"/>
    </row>
    <row r="19" spans="2:9" ht="12.75" customHeight="1">
      <c r="B19" s="30"/>
      <c r="C19" s="38">
        <v>8</v>
      </c>
      <c r="D19" s="39"/>
      <c r="E19" s="53">
        <f>VLOOKUP(C$10,H:I,2,0)/VLOOKUP(E$10,H:I,2,0)*C19</f>
        <v>12.8744</v>
      </c>
      <c r="F19" s="30"/>
      <c r="H19" s="17"/>
      <c r="I19" s="18"/>
    </row>
    <row r="20" spans="2:9" ht="12.75" customHeight="1">
      <c r="B20" s="30"/>
      <c r="C20" s="38">
        <v>9</v>
      </c>
      <c r="D20" s="39"/>
      <c r="E20" s="53">
        <f>VLOOKUP(C$10,H:I,2,0)/VLOOKUP(E$10,H:I,2,0)*C20</f>
        <v>14.483699999999999</v>
      </c>
      <c r="F20" s="30"/>
      <c r="H20" s="17"/>
      <c r="I20" s="18"/>
    </row>
    <row r="21" spans="2:9" ht="12.75" customHeight="1">
      <c r="B21" s="30"/>
      <c r="C21" s="42">
        <v>10</v>
      </c>
      <c r="D21" s="43"/>
      <c r="E21" s="54">
        <f>VLOOKUP(C$10,H:I,2,0)/VLOOKUP(E$10,H:I,2,0)*C21</f>
        <v>16.093</v>
      </c>
      <c r="F21" s="30"/>
      <c r="H21" s="17"/>
      <c r="I21" s="18"/>
    </row>
    <row r="22" spans="2:9" ht="12.75" customHeight="1">
      <c r="B22" s="30"/>
      <c r="C22" s="30"/>
      <c r="D22" s="30"/>
      <c r="E22" s="30"/>
      <c r="F22" s="30"/>
      <c r="H22" s="17"/>
      <c r="I22" s="18"/>
    </row>
  </sheetData>
  <phoneticPr fontId="0" type="noConversion"/>
  <dataValidations count="1">
    <dataValidation type="list" allowBlank="1" showInputMessage="1" showErrorMessage="1" sqref="E3 E10 C10 E5">
      <formula1>$H$3:$H$22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Blad2"/>
  <dimension ref="B1:I27"/>
  <sheetViews>
    <sheetView workbookViewId="0">
      <selection activeCell="E16" sqref="E16"/>
    </sheetView>
  </sheetViews>
  <sheetFormatPr defaultRowHeight="12.75" customHeight="1"/>
  <cols>
    <col min="1" max="2" width="2.7109375" style="1" customWidth="1"/>
    <col min="3" max="3" width="13.7109375" style="1" bestFit="1" customWidth="1"/>
    <col min="4" max="4" width="1" style="1" customWidth="1"/>
    <col min="5" max="5" width="12.7109375" style="1" customWidth="1"/>
    <col min="6" max="6" width="2.7109375" style="1" customWidth="1"/>
    <col min="7" max="7" width="9.140625" style="1"/>
    <col min="8" max="8" width="13.7109375" style="1" bestFit="1" customWidth="1"/>
    <col min="9" max="9" width="11.85546875" style="1" customWidth="1"/>
    <col min="10" max="16384" width="9.140625" style="1"/>
  </cols>
  <sheetData>
    <row r="1" spans="2:9" ht="12.75" customHeight="1" thickBot="1"/>
    <row r="2" spans="2:9" ht="12.75" customHeight="1">
      <c r="B2" s="2"/>
      <c r="C2" s="3"/>
      <c r="D2" s="3"/>
      <c r="E2" s="3"/>
      <c r="F2" s="4"/>
      <c r="H2" s="5" t="s">
        <v>48</v>
      </c>
      <c r="I2" s="6"/>
    </row>
    <row r="3" spans="2:9" ht="12.75" customHeight="1">
      <c r="B3" s="7"/>
      <c r="C3" s="63">
        <v>1</v>
      </c>
      <c r="D3" s="9"/>
      <c r="E3" s="10" t="s">
        <v>29</v>
      </c>
      <c r="F3" s="11"/>
      <c r="H3" s="12" t="s">
        <v>19</v>
      </c>
      <c r="I3" s="45">
        <v>1</v>
      </c>
    </row>
    <row r="4" spans="2:9" ht="12.75" customHeight="1">
      <c r="B4" s="7"/>
      <c r="C4" s="15" t="s">
        <v>3</v>
      </c>
      <c r="D4" s="15"/>
      <c r="E4" s="16"/>
      <c r="F4" s="11"/>
      <c r="H4" s="17"/>
      <c r="I4" s="18"/>
    </row>
    <row r="5" spans="2:9" ht="12.75" customHeight="1">
      <c r="B5" s="7"/>
      <c r="C5" s="55">
        <f>SUMIF(H:H,E3,I:I)/SUMIF(H:H,E5,I:I)*C3</f>
        <v>0.56826125000000005</v>
      </c>
      <c r="D5" s="19"/>
      <c r="E5" s="10" t="s">
        <v>19</v>
      </c>
      <c r="F5" s="11"/>
      <c r="H5" s="17" t="s">
        <v>20</v>
      </c>
      <c r="I5" s="20">
        <v>0.1</v>
      </c>
    </row>
    <row r="6" spans="2:9" ht="12.75" customHeight="1" thickBot="1">
      <c r="B6" s="21"/>
      <c r="C6" s="22"/>
      <c r="D6" s="22"/>
      <c r="E6" s="23"/>
      <c r="F6" s="24"/>
      <c r="H6" s="17" t="s">
        <v>21</v>
      </c>
      <c r="I6" s="25">
        <v>0.01</v>
      </c>
    </row>
    <row r="7" spans="2:9" ht="12.75" customHeight="1">
      <c r="B7" s="26"/>
      <c r="E7" s="27"/>
      <c r="H7" s="17" t="s">
        <v>22</v>
      </c>
      <c r="I7" s="28">
        <v>1E-3</v>
      </c>
    </row>
    <row r="8" spans="2:9" ht="12.75" customHeight="1">
      <c r="H8" s="17" t="s">
        <v>24</v>
      </c>
      <c r="I8" s="18">
        <v>1</v>
      </c>
    </row>
    <row r="9" spans="2:9" ht="12.75" customHeight="1">
      <c r="B9" s="30"/>
      <c r="C9" s="30"/>
      <c r="D9" s="30"/>
      <c r="E9" s="30"/>
      <c r="F9" s="30"/>
      <c r="H9" s="17" t="s">
        <v>23</v>
      </c>
      <c r="I9" s="28">
        <v>1E-3</v>
      </c>
    </row>
    <row r="10" spans="2:9" ht="12.75" customHeight="1">
      <c r="B10" s="30"/>
      <c r="C10" s="32" t="s">
        <v>135</v>
      </c>
      <c r="D10" s="33"/>
      <c r="E10" s="32" t="s">
        <v>19</v>
      </c>
      <c r="F10" s="30"/>
      <c r="H10" s="17" t="s">
        <v>25</v>
      </c>
      <c r="I10" s="18">
        <v>1000</v>
      </c>
    </row>
    <row r="11" spans="2:9" ht="12.75" customHeight="1">
      <c r="B11" s="30"/>
      <c r="C11" s="30"/>
      <c r="D11" s="30"/>
      <c r="E11" s="30"/>
      <c r="F11" s="30"/>
      <c r="H11" s="17" t="s">
        <v>41</v>
      </c>
      <c r="I11" s="18">
        <v>1000</v>
      </c>
    </row>
    <row r="12" spans="2:9" ht="12.75" customHeight="1">
      <c r="B12" s="30"/>
      <c r="C12" s="34">
        <v>1</v>
      </c>
      <c r="D12" s="56"/>
      <c r="E12" s="57">
        <f>SUMIF(H:H,C$10,I:I)/SUMIF(H:H,E$10,I:I)*C12</f>
        <v>158.98729499999999</v>
      </c>
      <c r="F12" s="30"/>
      <c r="H12" s="17" t="s">
        <v>43</v>
      </c>
      <c r="I12" s="18">
        <v>1000</v>
      </c>
    </row>
    <row r="13" spans="2:9" ht="12.75" customHeight="1">
      <c r="B13" s="30"/>
      <c r="C13" s="38">
        <v>2</v>
      </c>
      <c r="D13" s="58"/>
      <c r="E13" s="59">
        <f>SUMIF(H:H,C$10,I:I)/SUMIF(H:H,E$10,I:I)*C13</f>
        <v>317.97458999999998</v>
      </c>
      <c r="F13" s="30"/>
      <c r="H13" s="17" t="s">
        <v>26</v>
      </c>
      <c r="I13" s="51">
        <v>1.6386999999999999E-2</v>
      </c>
    </row>
    <row r="14" spans="2:9" ht="12.75" customHeight="1">
      <c r="B14" s="30"/>
      <c r="C14" s="38">
        <v>3</v>
      </c>
      <c r="D14" s="58"/>
      <c r="E14" s="59">
        <f>SUMIF(H:H,C$10,I:I)/SUMIF(H:H,E$10,I:I)*C14</f>
        <v>476.96188499999994</v>
      </c>
      <c r="F14" s="30"/>
      <c r="H14" s="17" t="s">
        <v>27</v>
      </c>
      <c r="I14" s="20">
        <v>28.3</v>
      </c>
    </row>
    <row r="15" spans="2:9" ht="12.75" customHeight="1">
      <c r="B15" s="30"/>
      <c r="C15" s="38">
        <v>4</v>
      </c>
      <c r="D15" s="58"/>
      <c r="E15" s="59">
        <f>SUMIF(H:H,C$10,I:I)/SUMIF(H:H,E$10,I:I)*C15</f>
        <v>635.94917999999996</v>
      </c>
      <c r="F15" s="30"/>
      <c r="H15" s="17" t="s">
        <v>28</v>
      </c>
      <c r="I15" s="20">
        <v>764.6</v>
      </c>
    </row>
    <row r="16" spans="2:9" ht="12.75" customHeight="1">
      <c r="B16" s="30"/>
      <c r="C16" s="38">
        <v>5</v>
      </c>
      <c r="D16" s="58"/>
      <c r="E16" s="59">
        <f>SUMIF(H:H,C$10,I:I)/SUMIF(H:H,E$10,I:I)*C16</f>
        <v>794.93647499999997</v>
      </c>
      <c r="F16" s="30"/>
      <c r="H16" s="17" t="s">
        <v>29</v>
      </c>
      <c r="I16" s="64">
        <v>0.56826125000000005</v>
      </c>
    </row>
    <row r="17" spans="2:9" ht="12.75" customHeight="1">
      <c r="B17" s="30"/>
      <c r="C17" s="38">
        <v>6</v>
      </c>
      <c r="D17" s="58"/>
      <c r="E17" s="59">
        <f>VLOOKUP(C$10,H:I,2,0)/VLOOKUP(E$10,H:I,2,0)*C17</f>
        <v>953.92376999999988</v>
      </c>
      <c r="F17" s="30"/>
      <c r="H17" s="17" t="s">
        <v>30</v>
      </c>
      <c r="I17" s="60">
        <v>1.1365225000000001</v>
      </c>
    </row>
    <row r="18" spans="2:9" ht="12.75" customHeight="1">
      <c r="B18" s="30"/>
      <c r="C18" s="38">
        <v>7</v>
      </c>
      <c r="D18" s="58"/>
      <c r="E18" s="59">
        <f>VLOOKUP(C$10,H:I,2,0)/VLOOKUP(E$10,H:I,2,0)*C18</f>
        <v>1112.911065</v>
      </c>
      <c r="F18" s="30"/>
      <c r="H18" s="17" t="s">
        <v>31</v>
      </c>
      <c r="I18" s="28">
        <v>4.4560000000000004</v>
      </c>
    </row>
    <row r="19" spans="2:9" ht="12.75" customHeight="1">
      <c r="B19" s="30"/>
      <c r="C19" s="38">
        <v>8</v>
      </c>
      <c r="D19" s="58"/>
      <c r="E19" s="59">
        <f>VLOOKUP(C$10,H:I,2,0)/VLOOKUP(E$10,H:I,2,0)*C19</f>
        <v>1271.8983599999999</v>
      </c>
      <c r="F19" s="30"/>
      <c r="H19" s="17" t="s">
        <v>32</v>
      </c>
      <c r="I19" s="28">
        <v>0.47299999999999998</v>
      </c>
    </row>
    <row r="20" spans="2:9" ht="12.75" customHeight="1">
      <c r="B20" s="30"/>
      <c r="C20" s="38">
        <v>9</v>
      </c>
      <c r="D20" s="58"/>
      <c r="E20" s="59">
        <f>VLOOKUP(C$10,H:I,2,0)/VLOOKUP(E$10,H:I,2,0)*C20</f>
        <v>1430.8856549999998</v>
      </c>
      <c r="F20" s="30"/>
      <c r="H20" s="17" t="s">
        <v>33</v>
      </c>
      <c r="I20" s="41">
        <v>0.94630000000000003</v>
      </c>
    </row>
    <row r="21" spans="2:9" ht="12.75" customHeight="1">
      <c r="B21" s="30"/>
      <c r="C21" s="42">
        <v>10</v>
      </c>
      <c r="D21" s="61"/>
      <c r="E21" s="62">
        <f>VLOOKUP(C$10,H:I,2,0)/VLOOKUP(E$10,H:I,2,0)*C21</f>
        <v>1589.8729499999999</v>
      </c>
      <c r="F21" s="30"/>
      <c r="H21" s="17" t="s">
        <v>34</v>
      </c>
      <c r="I21" s="65">
        <v>3.7854117839999999</v>
      </c>
    </row>
    <row r="22" spans="2:9" ht="12.75" customHeight="1">
      <c r="B22" s="30"/>
      <c r="C22" s="30"/>
      <c r="D22" s="30"/>
      <c r="E22" s="30"/>
      <c r="F22" s="30"/>
      <c r="H22" s="17" t="s">
        <v>135</v>
      </c>
      <c r="I22" s="41">
        <v>158.98729499999999</v>
      </c>
    </row>
    <row r="23" spans="2:9" ht="12.75" customHeight="1">
      <c r="H23" s="17" t="s">
        <v>42</v>
      </c>
      <c r="I23" s="41">
        <v>2831.6846999999998</v>
      </c>
    </row>
    <row r="24" spans="2:9" ht="12.75" customHeight="1">
      <c r="H24" s="17"/>
      <c r="I24" s="51"/>
    </row>
    <row r="25" spans="2:9" ht="12.75" customHeight="1">
      <c r="H25" s="17"/>
      <c r="I25" s="18"/>
    </row>
    <row r="26" spans="2:9" ht="12.75" customHeight="1">
      <c r="H26" s="17"/>
      <c r="I26" s="18"/>
    </row>
    <row r="27" spans="2:9" ht="12.75" customHeight="1">
      <c r="H27" s="12"/>
      <c r="I27" s="45"/>
    </row>
  </sheetData>
  <phoneticPr fontId="0" type="noConversion"/>
  <dataValidations count="1">
    <dataValidation type="list" allowBlank="1" showInputMessage="1" showErrorMessage="1" sqref="E3 E5 E10 C10">
      <formula1>$H$3:$H$27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Blad6"/>
  <dimension ref="B1:K27"/>
  <sheetViews>
    <sheetView workbookViewId="0">
      <selection activeCell="C3" sqref="C3"/>
    </sheetView>
  </sheetViews>
  <sheetFormatPr defaultRowHeight="12.75" customHeight="1"/>
  <cols>
    <col min="1" max="1" width="2.7109375" style="1" customWidth="1"/>
    <col min="2" max="2" width="7.28515625" style="1" bestFit="1" customWidth="1"/>
    <col min="3" max="3" width="11.140625" style="1" bestFit="1" customWidth="1"/>
    <col min="4" max="4" width="6.5703125" style="66" bestFit="1" customWidth="1"/>
    <col min="5" max="5" width="10.7109375" style="1" customWidth="1"/>
    <col min="6" max="6" width="5.85546875" style="1" bestFit="1" customWidth="1"/>
    <col min="7" max="7" width="9.140625" style="1"/>
    <col min="8" max="8" width="10" style="1" customWidth="1"/>
    <col min="9" max="9" width="7.28515625" style="1" customWidth="1"/>
    <col min="10" max="10" width="10" style="1" customWidth="1"/>
    <col min="11" max="12" width="6.140625" style="1" customWidth="1"/>
    <col min="13" max="16384" width="9.140625" style="1"/>
  </cols>
  <sheetData>
    <row r="1" spans="2:11" ht="12.75" customHeight="1" thickBot="1"/>
    <row r="2" spans="2:11" ht="12.75" customHeight="1">
      <c r="B2" s="2"/>
      <c r="C2" s="3"/>
      <c r="D2" s="67"/>
      <c r="E2" s="3"/>
      <c r="F2" s="4"/>
      <c r="H2" s="68"/>
      <c r="I2" s="69" t="s">
        <v>11</v>
      </c>
      <c r="J2" s="69" t="s">
        <v>68</v>
      </c>
      <c r="K2" s="6" t="s">
        <v>13</v>
      </c>
    </row>
    <row r="3" spans="2:11" ht="12.75" customHeight="1" thickBot="1">
      <c r="B3" s="7"/>
      <c r="C3" s="70">
        <v>100</v>
      </c>
      <c r="D3" s="15"/>
      <c r="E3" s="71" t="s">
        <v>68</v>
      </c>
      <c r="F3" s="11"/>
      <c r="H3" s="17" t="s">
        <v>11</v>
      </c>
      <c r="I3" s="72">
        <f>C3</f>
        <v>100</v>
      </c>
      <c r="J3" s="73">
        <f>I3*9/5+32</f>
        <v>212</v>
      </c>
      <c r="K3" s="74">
        <f>I3+273.15</f>
        <v>373.15</v>
      </c>
    </row>
    <row r="4" spans="2:11" ht="12.75" customHeight="1" thickTop="1">
      <c r="B4" s="7"/>
      <c r="C4" s="15" t="s">
        <v>3</v>
      </c>
      <c r="D4" s="15"/>
      <c r="E4" s="16"/>
      <c r="F4" s="11"/>
      <c r="H4" s="17" t="s">
        <v>68</v>
      </c>
      <c r="I4" s="75">
        <f>(J4-32)/9*5</f>
        <v>37.777777777777779</v>
      </c>
      <c r="J4" s="76">
        <f>C3</f>
        <v>100</v>
      </c>
      <c r="K4" s="20">
        <f>I4+273.15</f>
        <v>310.92777777777775</v>
      </c>
    </row>
    <row r="5" spans="2:11" ht="12.75" customHeight="1" thickBot="1">
      <c r="B5" s="7"/>
      <c r="C5" s="77">
        <f>VLOOKUP(E3,H3:K5,MATCH(E5,I2:K2)+1,0)</f>
        <v>37.777777777777779</v>
      </c>
      <c r="D5" s="15"/>
      <c r="E5" s="71" t="s">
        <v>11</v>
      </c>
      <c r="F5" s="11"/>
      <c r="H5" s="12" t="s">
        <v>13</v>
      </c>
      <c r="I5" s="78">
        <f>K5-273.15</f>
        <v>-173.14999999999998</v>
      </c>
      <c r="J5" s="79">
        <f>I5*9/5+32</f>
        <v>-279.66999999999996</v>
      </c>
      <c r="K5" s="80">
        <f>C3</f>
        <v>100</v>
      </c>
    </row>
    <row r="6" spans="2:11" ht="12.75" customHeight="1" thickTop="1" thickBot="1">
      <c r="B6" s="21"/>
      <c r="C6" s="23"/>
      <c r="D6" s="81"/>
      <c r="E6" s="23"/>
      <c r="F6" s="24"/>
    </row>
    <row r="8" spans="2:11" ht="12.75" customHeight="1">
      <c r="D8" s="1"/>
    </row>
    <row r="10" spans="2:11" ht="12.75" customHeight="1">
      <c r="B10" s="82" t="s">
        <v>11</v>
      </c>
      <c r="C10" s="83" t="s">
        <v>12</v>
      </c>
      <c r="D10" s="83" t="s">
        <v>13</v>
      </c>
      <c r="E10" s="84"/>
      <c r="F10" s="85"/>
    </row>
    <row r="11" spans="2:11" ht="12.75" customHeight="1">
      <c r="B11" s="86">
        <v>100</v>
      </c>
      <c r="C11" s="87">
        <f t="shared" ref="C11:C26" si="0">B11*9/5+32</f>
        <v>212</v>
      </c>
      <c r="D11" s="87">
        <f t="shared" ref="D11:D26" si="1">B11+273.15</f>
        <v>373.15</v>
      </c>
      <c r="E11" s="86"/>
      <c r="F11" s="88"/>
    </row>
    <row r="12" spans="2:11" ht="12.75" customHeight="1">
      <c r="B12" s="86">
        <v>90</v>
      </c>
      <c r="C12" s="87">
        <f t="shared" si="0"/>
        <v>194</v>
      </c>
      <c r="D12" s="87">
        <f t="shared" si="1"/>
        <v>363.15</v>
      </c>
      <c r="E12" s="86"/>
      <c r="F12" s="88"/>
    </row>
    <row r="13" spans="2:11" ht="12.75" customHeight="1">
      <c r="B13" s="86">
        <v>80</v>
      </c>
      <c r="C13" s="87">
        <f t="shared" si="0"/>
        <v>176</v>
      </c>
      <c r="D13" s="87">
        <f t="shared" si="1"/>
        <v>353.15</v>
      </c>
      <c r="E13" s="86"/>
      <c r="F13" s="88"/>
    </row>
    <row r="14" spans="2:11" ht="12.75" customHeight="1">
      <c r="B14" s="86">
        <v>70</v>
      </c>
      <c r="C14" s="87">
        <f t="shared" si="0"/>
        <v>158</v>
      </c>
      <c r="D14" s="87">
        <f t="shared" si="1"/>
        <v>343.15</v>
      </c>
      <c r="E14" s="86"/>
      <c r="F14" s="88"/>
    </row>
    <row r="15" spans="2:11" ht="12.75" customHeight="1">
      <c r="B15" s="86">
        <v>60</v>
      </c>
      <c r="C15" s="87">
        <f t="shared" si="0"/>
        <v>140</v>
      </c>
      <c r="D15" s="87">
        <f t="shared" si="1"/>
        <v>333.15</v>
      </c>
      <c r="E15" s="86"/>
      <c r="F15" s="88"/>
    </row>
    <row r="16" spans="2:11" ht="12.75" customHeight="1">
      <c r="B16" s="86">
        <v>50</v>
      </c>
      <c r="C16" s="87">
        <f t="shared" si="0"/>
        <v>122</v>
      </c>
      <c r="D16" s="87">
        <f t="shared" si="1"/>
        <v>323.14999999999998</v>
      </c>
      <c r="E16" s="86"/>
      <c r="F16" s="88"/>
    </row>
    <row r="17" spans="2:6" ht="12.75" customHeight="1">
      <c r="B17" s="86">
        <v>40</v>
      </c>
      <c r="C17" s="87">
        <f t="shared" si="0"/>
        <v>104</v>
      </c>
      <c r="D17" s="87">
        <f t="shared" si="1"/>
        <v>313.14999999999998</v>
      </c>
      <c r="E17" s="86"/>
      <c r="F17" s="88"/>
    </row>
    <row r="18" spans="2:6" ht="12.75" customHeight="1">
      <c r="B18" s="86">
        <v>30</v>
      </c>
      <c r="C18" s="87">
        <f t="shared" si="0"/>
        <v>86</v>
      </c>
      <c r="D18" s="87">
        <f t="shared" si="1"/>
        <v>303.14999999999998</v>
      </c>
      <c r="E18" s="86"/>
      <c r="F18" s="88"/>
    </row>
    <row r="19" spans="2:6" ht="12.75" customHeight="1">
      <c r="B19" s="86">
        <v>20</v>
      </c>
      <c r="C19" s="87">
        <f t="shared" si="0"/>
        <v>68</v>
      </c>
      <c r="D19" s="87">
        <f t="shared" si="1"/>
        <v>293.14999999999998</v>
      </c>
      <c r="E19" s="86"/>
      <c r="F19" s="88"/>
    </row>
    <row r="20" spans="2:6" ht="12.75" customHeight="1">
      <c r="B20" s="86">
        <v>10</v>
      </c>
      <c r="C20" s="87">
        <f t="shared" si="0"/>
        <v>50</v>
      </c>
      <c r="D20" s="87">
        <f t="shared" si="1"/>
        <v>283.14999999999998</v>
      </c>
      <c r="E20" s="86"/>
      <c r="F20" s="88"/>
    </row>
    <row r="21" spans="2:6" ht="12.75" customHeight="1">
      <c r="B21" s="86">
        <v>0</v>
      </c>
      <c r="C21" s="87">
        <f t="shared" si="0"/>
        <v>32</v>
      </c>
      <c r="D21" s="87">
        <f t="shared" si="1"/>
        <v>273.14999999999998</v>
      </c>
      <c r="E21" s="86"/>
      <c r="F21" s="88"/>
    </row>
    <row r="22" spans="2:6" ht="12.75" customHeight="1">
      <c r="B22" s="86">
        <v>-10</v>
      </c>
      <c r="C22" s="87">
        <f t="shared" si="0"/>
        <v>14</v>
      </c>
      <c r="D22" s="87">
        <f t="shared" si="1"/>
        <v>263.14999999999998</v>
      </c>
      <c r="E22" s="86"/>
      <c r="F22" s="88"/>
    </row>
    <row r="23" spans="2:6" ht="12.75" customHeight="1">
      <c r="B23" s="86">
        <v>-20</v>
      </c>
      <c r="C23" s="87">
        <f t="shared" si="0"/>
        <v>-4</v>
      </c>
      <c r="D23" s="87">
        <f t="shared" si="1"/>
        <v>253.14999999999998</v>
      </c>
      <c r="E23" s="86"/>
      <c r="F23" s="88"/>
    </row>
    <row r="24" spans="2:6" ht="12.75" customHeight="1">
      <c r="B24" s="86">
        <v>-30</v>
      </c>
      <c r="C24" s="87">
        <f t="shared" si="0"/>
        <v>-22</v>
      </c>
      <c r="D24" s="87">
        <f t="shared" si="1"/>
        <v>243.14999999999998</v>
      </c>
      <c r="E24" s="86"/>
      <c r="F24" s="88"/>
    </row>
    <row r="25" spans="2:6" ht="12.75" customHeight="1">
      <c r="B25" s="86">
        <v>-40</v>
      </c>
      <c r="C25" s="87">
        <f t="shared" si="0"/>
        <v>-40</v>
      </c>
      <c r="D25" s="87">
        <f t="shared" si="1"/>
        <v>233.14999999999998</v>
      </c>
      <c r="E25" s="89"/>
      <c r="F25" s="90"/>
    </row>
    <row r="26" spans="2:6" ht="12.75" customHeight="1">
      <c r="B26" s="86">
        <v>-273</v>
      </c>
      <c r="C26" s="87">
        <f t="shared" si="0"/>
        <v>-459.4</v>
      </c>
      <c r="D26" s="87">
        <f t="shared" si="1"/>
        <v>0.14999999999997726</v>
      </c>
      <c r="E26" s="86"/>
      <c r="F26" s="91"/>
    </row>
    <row r="27" spans="2:6" ht="12.75" customHeight="1">
      <c r="B27" s="92"/>
      <c r="C27" s="93"/>
      <c r="D27" s="93"/>
      <c r="E27" s="92"/>
      <c r="F27" s="94"/>
    </row>
  </sheetData>
  <phoneticPr fontId="0" type="noConversion"/>
  <dataValidations count="1">
    <dataValidation type="list" allowBlank="1" showInputMessage="1" showErrorMessage="1" sqref="E3 E5">
      <formula1>"Celsius,Fahrenheit,Kelvin"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Blad7"/>
  <dimension ref="B1:W19"/>
  <sheetViews>
    <sheetView showZeros="0" workbookViewId="0">
      <selection activeCell="A16" sqref="A16"/>
    </sheetView>
  </sheetViews>
  <sheetFormatPr defaultRowHeight="12.75" customHeight="1"/>
  <cols>
    <col min="1" max="1" width="3.140625" style="1" customWidth="1"/>
    <col min="2" max="2" width="2.7109375" style="1" customWidth="1"/>
    <col min="3" max="3" width="16.7109375" style="1" customWidth="1"/>
    <col min="4" max="4" width="1" style="1" customWidth="1"/>
    <col min="5" max="5" width="15.5703125" style="1" bestFit="1" customWidth="1"/>
    <col min="6" max="6" width="2.7109375" style="1" customWidth="1"/>
    <col min="7" max="7" width="3" style="1" customWidth="1"/>
    <col min="8" max="8" width="2.7109375" style="1" customWidth="1"/>
    <col min="9" max="9" width="16.7109375" style="1" customWidth="1"/>
    <col min="10" max="10" width="1" style="1" customWidth="1"/>
    <col min="11" max="11" width="11.140625" style="1" bestFit="1" customWidth="1"/>
    <col min="12" max="12" width="2.7109375" style="1" customWidth="1"/>
    <col min="13" max="13" width="7.7109375" style="1" customWidth="1"/>
    <col min="14" max="14" width="9.140625" style="1" bestFit="1"/>
    <col min="15" max="15" width="9.42578125" style="1" bestFit="1" customWidth="1"/>
    <col min="16" max="16" width="4.42578125" style="66" bestFit="1" customWidth="1"/>
    <col min="17" max="17" width="4.28515625" style="66" bestFit="1" customWidth="1"/>
    <col min="18" max="18" width="5.140625" style="66" bestFit="1" customWidth="1"/>
    <col min="19" max="20" width="4.42578125" style="66" bestFit="1" customWidth="1"/>
    <col min="21" max="21" width="5" style="66" bestFit="1" customWidth="1"/>
    <col min="22" max="22" width="5.28515625" style="66" bestFit="1" customWidth="1"/>
    <col min="23" max="23" width="16.85546875" style="96" bestFit="1" customWidth="1"/>
    <col min="24" max="24" width="4.140625" style="1" customWidth="1"/>
    <col min="25" max="16384" width="9.140625" style="1"/>
  </cols>
  <sheetData>
    <row r="1" spans="2:23" ht="12.75" customHeight="1">
      <c r="B1" s="26"/>
      <c r="E1" s="27"/>
      <c r="H1" s="26"/>
      <c r="K1" s="27"/>
    </row>
    <row r="2" spans="2:23" ht="12.75" customHeight="1">
      <c r="B2" s="29" t="s">
        <v>106</v>
      </c>
      <c r="C2" s="97" t="s">
        <v>153</v>
      </c>
      <c r="D2" s="97"/>
      <c r="E2" s="97"/>
      <c r="F2" s="30"/>
      <c r="H2" s="29" t="s">
        <v>106</v>
      </c>
      <c r="I2" s="97" t="s">
        <v>98</v>
      </c>
      <c r="J2" s="97"/>
      <c r="K2" s="97"/>
      <c r="L2" s="30"/>
      <c r="N2" s="5" t="s">
        <v>81</v>
      </c>
      <c r="O2" s="6" t="s">
        <v>82</v>
      </c>
      <c r="P2" s="98" t="s">
        <v>70</v>
      </c>
      <c r="Q2" s="98" t="s">
        <v>79</v>
      </c>
      <c r="R2" s="98" t="s">
        <v>72</v>
      </c>
      <c r="S2" s="98" t="s">
        <v>73</v>
      </c>
      <c r="T2" s="98" t="s">
        <v>75</v>
      </c>
      <c r="U2" s="98" t="s">
        <v>77</v>
      </c>
      <c r="V2" s="98" t="s">
        <v>78</v>
      </c>
      <c r="W2" s="99"/>
    </row>
    <row r="3" spans="2:23" ht="12.75" customHeight="1">
      <c r="B3" s="29"/>
      <c r="C3" s="33" t="s">
        <v>99</v>
      </c>
      <c r="D3" s="33"/>
      <c r="E3" s="100" t="s">
        <v>80</v>
      </c>
      <c r="F3" s="30"/>
      <c r="H3" s="29"/>
      <c r="I3" s="33" t="s">
        <v>99</v>
      </c>
      <c r="J3" s="33"/>
      <c r="K3" s="100" t="s">
        <v>80</v>
      </c>
      <c r="L3" s="30"/>
      <c r="N3" s="17" t="s">
        <v>107</v>
      </c>
      <c r="O3" s="18" t="s">
        <v>128</v>
      </c>
      <c r="P3" s="101" t="s">
        <v>71</v>
      </c>
      <c r="Q3" s="101" t="s">
        <v>118</v>
      </c>
      <c r="R3" s="101" t="s">
        <v>137</v>
      </c>
      <c r="S3" s="101" t="s">
        <v>74</v>
      </c>
      <c r="T3" s="101" t="s">
        <v>76</v>
      </c>
      <c r="U3" s="101" t="s">
        <v>117</v>
      </c>
      <c r="V3" s="101" t="s">
        <v>138</v>
      </c>
      <c r="W3" s="102" t="s">
        <v>139</v>
      </c>
    </row>
    <row r="4" spans="2:23" ht="12.75" customHeight="1">
      <c r="B4" s="30"/>
      <c r="C4" s="118" t="s">
        <v>81</v>
      </c>
      <c r="D4" s="33"/>
      <c r="E4" s="118" t="s">
        <v>115</v>
      </c>
      <c r="F4" s="30"/>
      <c r="H4" s="30"/>
      <c r="I4" s="118" t="s">
        <v>84</v>
      </c>
      <c r="J4" s="33"/>
      <c r="K4" s="118" t="s">
        <v>128</v>
      </c>
      <c r="L4" s="30"/>
      <c r="N4" s="17" t="s">
        <v>108</v>
      </c>
      <c r="O4" s="18" t="s">
        <v>129</v>
      </c>
      <c r="P4" s="101" t="s">
        <v>122</v>
      </c>
      <c r="Q4" s="101" t="s">
        <v>94</v>
      </c>
      <c r="R4" s="101" t="s">
        <v>73</v>
      </c>
      <c r="S4" s="101" t="s">
        <v>123</v>
      </c>
      <c r="T4" s="101" t="s">
        <v>97</v>
      </c>
      <c r="U4" s="101" t="s">
        <v>91</v>
      </c>
      <c r="V4" s="101" t="s">
        <v>70</v>
      </c>
      <c r="W4" s="102" t="s">
        <v>124</v>
      </c>
    </row>
    <row r="5" spans="2:23" ht="12.75" customHeight="1">
      <c r="B5" s="30"/>
      <c r="C5" s="95"/>
      <c r="D5" s="30"/>
      <c r="E5" s="30"/>
      <c r="F5" s="30"/>
      <c r="H5" s="30"/>
      <c r="I5" s="95"/>
      <c r="J5" s="30"/>
      <c r="K5" s="30"/>
      <c r="L5" s="30"/>
      <c r="N5" s="17" t="s">
        <v>85</v>
      </c>
      <c r="O5" s="18" t="s">
        <v>86</v>
      </c>
      <c r="P5" s="101" t="s">
        <v>79</v>
      </c>
      <c r="Q5" s="101" t="s">
        <v>72</v>
      </c>
      <c r="R5" s="101" t="s">
        <v>74</v>
      </c>
      <c r="S5" s="101" t="s">
        <v>75</v>
      </c>
      <c r="T5" s="101" t="s">
        <v>77</v>
      </c>
      <c r="U5" s="101" t="s">
        <v>78</v>
      </c>
      <c r="V5" s="101" t="s">
        <v>71</v>
      </c>
      <c r="W5" s="102" t="s">
        <v>101</v>
      </c>
    </row>
    <row r="6" spans="2:23" ht="12.75" customHeight="1">
      <c r="B6" s="30"/>
      <c r="C6" s="103">
        <f>VLOOKUP(C$4,N$2:W$19,10,0)</f>
        <v>0</v>
      </c>
      <c r="D6" s="104"/>
      <c r="E6" s="103" t="str">
        <f>VLOOKUP(E$4,N$2:W$19,10,0)</f>
        <v># # # # # # # # # #</v>
      </c>
      <c r="F6" s="104"/>
      <c r="G6" s="105"/>
      <c r="H6" s="104"/>
      <c r="I6" s="103" t="str">
        <f>VLOOKUP(I$4,O$2:W$19,9,0)</f>
        <v>#</v>
      </c>
      <c r="J6" s="104"/>
      <c r="K6" s="103" t="str">
        <f>VLOOKUP(K$4,O$2:W$19,9,0)</f>
        <v># # # # # # #</v>
      </c>
      <c r="L6" s="104"/>
      <c r="N6" s="17" t="s">
        <v>109</v>
      </c>
      <c r="O6" s="18" t="s">
        <v>140</v>
      </c>
      <c r="P6" s="101" t="s">
        <v>118</v>
      </c>
      <c r="Q6" s="101" t="s">
        <v>137</v>
      </c>
      <c r="R6" s="101" t="s">
        <v>141</v>
      </c>
      <c r="S6" s="101" t="s">
        <v>76</v>
      </c>
      <c r="T6" s="101" t="s">
        <v>117</v>
      </c>
      <c r="U6" s="101" t="s">
        <v>138</v>
      </c>
      <c r="V6" s="101" t="s">
        <v>142</v>
      </c>
      <c r="W6" s="102" t="s">
        <v>143</v>
      </c>
    </row>
    <row r="7" spans="2:23" ht="12.75" customHeight="1">
      <c r="B7" s="30"/>
      <c r="C7" s="106" t="str">
        <f>VLOOKUP(C$4,N$2:W$19,3,0)</f>
        <v>C</v>
      </c>
      <c r="D7" s="107"/>
      <c r="E7" s="108" t="str">
        <f>VLOOKUP(E$4,N$2:W$19,3,0)</f>
        <v>Ais</v>
      </c>
      <c r="F7" s="30"/>
      <c r="H7" s="30"/>
      <c r="I7" s="106" t="str">
        <f>VLOOKUP(I$4,O$2:W$19,7,0)</f>
        <v>E</v>
      </c>
      <c r="J7" s="107"/>
      <c r="K7" s="108" t="str">
        <f>VLOOKUP(K$4,O$2:W$19,7,0)</f>
        <v>Ais</v>
      </c>
      <c r="L7" s="30"/>
      <c r="N7" s="17" t="s">
        <v>95</v>
      </c>
      <c r="O7" s="18" t="s">
        <v>96</v>
      </c>
      <c r="P7" s="101" t="s">
        <v>94</v>
      </c>
      <c r="Q7" s="101" t="s">
        <v>73</v>
      </c>
      <c r="R7" s="101" t="s">
        <v>75</v>
      </c>
      <c r="S7" s="101" t="s">
        <v>97</v>
      </c>
      <c r="T7" s="101" t="s">
        <v>91</v>
      </c>
      <c r="U7" s="101" t="s">
        <v>70</v>
      </c>
      <c r="V7" s="101" t="s">
        <v>79</v>
      </c>
      <c r="W7" s="102" t="s">
        <v>105</v>
      </c>
    </row>
    <row r="8" spans="2:23" ht="12.75" customHeight="1">
      <c r="B8" s="30"/>
      <c r="C8" s="109" t="str">
        <f>VLOOKUP(C$4,N$2:W$19,4,0)</f>
        <v>D</v>
      </c>
      <c r="D8" s="110"/>
      <c r="E8" s="111" t="str">
        <f>VLOOKUP(E$4,N$2:W$19,4,0)</f>
        <v>Bis</v>
      </c>
      <c r="F8" s="30"/>
      <c r="H8" s="30"/>
      <c r="I8" s="109" t="str">
        <f>VLOOKUP(I$4,O$2:W$19,8,0)</f>
        <v>Fis</v>
      </c>
      <c r="J8" s="110"/>
      <c r="K8" s="111" t="str">
        <f>VLOOKUP(K$4,O$2:W$19,8,0)</f>
        <v>Bis</v>
      </c>
      <c r="L8" s="30"/>
      <c r="N8" s="17" t="s">
        <v>110</v>
      </c>
      <c r="O8" s="18" t="s">
        <v>130</v>
      </c>
      <c r="P8" s="101" t="s">
        <v>72</v>
      </c>
      <c r="Q8" s="101" t="s">
        <v>74</v>
      </c>
      <c r="R8" s="101" t="s">
        <v>76</v>
      </c>
      <c r="S8" s="101" t="s">
        <v>77</v>
      </c>
      <c r="T8" s="101" t="s">
        <v>78</v>
      </c>
      <c r="U8" s="101" t="s">
        <v>71</v>
      </c>
      <c r="V8" s="101" t="s">
        <v>118</v>
      </c>
      <c r="W8" s="102" t="s">
        <v>120</v>
      </c>
    </row>
    <row r="9" spans="2:23" ht="12.75" customHeight="1">
      <c r="B9" s="30"/>
      <c r="C9" s="109" t="str">
        <f>VLOOKUP(C$4,N$2:W$19,5,0)</f>
        <v>E</v>
      </c>
      <c r="D9" s="110"/>
      <c r="E9" s="111" t="str">
        <f>VLOOKUP(E$4,N$2:W$19,5,0)</f>
        <v>Cisis</v>
      </c>
      <c r="F9" s="30"/>
      <c r="H9" s="30"/>
      <c r="I9" s="109" t="str">
        <f>VLOOKUP(I$4,O$2:W$19,2,0)</f>
        <v>G</v>
      </c>
      <c r="J9" s="110"/>
      <c r="K9" s="111" t="str">
        <f>VLOOKUP(K$4,O$2:W$19,2,0)</f>
        <v>Cis</v>
      </c>
      <c r="L9" s="30"/>
      <c r="N9" s="17" t="s">
        <v>89</v>
      </c>
      <c r="O9" s="18" t="s">
        <v>90</v>
      </c>
      <c r="P9" s="101" t="s">
        <v>73</v>
      </c>
      <c r="Q9" s="101" t="s">
        <v>75</v>
      </c>
      <c r="R9" s="101" t="s">
        <v>77</v>
      </c>
      <c r="S9" s="101" t="s">
        <v>91</v>
      </c>
      <c r="T9" s="101" t="s">
        <v>70</v>
      </c>
      <c r="U9" s="101" t="s">
        <v>79</v>
      </c>
      <c r="V9" s="101" t="s">
        <v>72</v>
      </c>
      <c r="W9" s="102" t="s">
        <v>103</v>
      </c>
    </row>
    <row r="10" spans="2:23" ht="12.75" customHeight="1">
      <c r="B10" s="30"/>
      <c r="C10" s="109" t="str">
        <f>VLOOKUP(C$4,N$2:W$19,6,0)</f>
        <v>F</v>
      </c>
      <c r="D10" s="110"/>
      <c r="E10" s="111" t="str">
        <f>VLOOKUP(E$4,N$2:W$19,6,0)</f>
        <v>Dis</v>
      </c>
      <c r="F10" s="30"/>
      <c r="H10" s="30"/>
      <c r="I10" s="109" t="str">
        <f>VLOOKUP(I$4,O$2:W$19,3,0)</f>
        <v>A</v>
      </c>
      <c r="J10" s="110"/>
      <c r="K10" s="111" t="str">
        <f>VLOOKUP(K$4,O$2:W$19,3,0)</f>
        <v>Dis</v>
      </c>
      <c r="L10" s="30"/>
      <c r="N10" s="17" t="s">
        <v>111</v>
      </c>
      <c r="O10" s="18" t="s">
        <v>131</v>
      </c>
      <c r="P10" s="101" t="s">
        <v>74</v>
      </c>
      <c r="Q10" s="101" t="s">
        <v>76</v>
      </c>
      <c r="R10" s="101" t="s">
        <v>117</v>
      </c>
      <c r="S10" s="101" t="s">
        <v>78</v>
      </c>
      <c r="T10" s="101" t="s">
        <v>71</v>
      </c>
      <c r="U10" s="101" t="s">
        <v>118</v>
      </c>
      <c r="V10" s="101" t="s">
        <v>137</v>
      </c>
      <c r="W10" s="102" t="s">
        <v>144</v>
      </c>
    </row>
    <row r="11" spans="2:23" ht="12.75" customHeight="1">
      <c r="B11" s="30"/>
      <c r="C11" s="109" t="str">
        <f>VLOOKUP(C$4,N$2:W$19,7,0)</f>
        <v>G</v>
      </c>
      <c r="D11" s="110"/>
      <c r="E11" s="111" t="str">
        <f>VLOOKUP(E$4,N$2:W$19,7,0)</f>
        <v>Eis</v>
      </c>
      <c r="F11" s="30"/>
      <c r="H11" s="30"/>
      <c r="I11" s="109" t="str">
        <f>VLOOKUP(I$4,O$2:W$19,4,0)</f>
        <v>B</v>
      </c>
      <c r="J11" s="110"/>
      <c r="K11" s="111" t="str">
        <f>VLOOKUP(K$4,O$2:W$19,4,0)</f>
        <v>Eis</v>
      </c>
      <c r="L11" s="30"/>
      <c r="N11" s="17" t="s">
        <v>112</v>
      </c>
      <c r="O11" s="18" t="s">
        <v>136</v>
      </c>
      <c r="P11" s="101" t="s">
        <v>123</v>
      </c>
      <c r="Q11" s="101" t="s">
        <v>97</v>
      </c>
      <c r="R11" s="101" t="s">
        <v>91</v>
      </c>
      <c r="S11" s="101" t="s">
        <v>126</v>
      </c>
      <c r="T11" s="101" t="s">
        <v>122</v>
      </c>
      <c r="U11" s="101" t="s">
        <v>94</v>
      </c>
      <c r="V11" s="101" t="s">
        <v>73</v>
      </c>
      <c r="W11" s="102" t="s">
        <v>127</v>
      </c>
    </row>
    <row r="12" spans="2:23" ht="12.75" customHeight="1">
      <c r="B12" s="30"/>
      <c r="C12" s="109" t="str">
        <f>VLOOKUP(C$4,N$2:W$19,8,0)</f>
        <v>A</v>
      </c>
      <c r="D12" s="110"/>
      <c r="E12" s="111" t="str">
        <f>VLOOKUP(E$4,N$2:W$19,8,0)</f>
        <v>Fisis</v>
      </c>
      <c r="F12" s="30"/>
      <c r="H12" s="30"/>
      <c r="I12" s="109" t="str">
        <f>VLOOKUP(I$4,O$2:W$19,5,0)</f>
        <v>C</v>
      </c>
      <c r="J12" s="110"/>
      <c r="K12" s="111" t="str">
        <f>VLOOKUP(K$4,O$2:W$19,5,0)</f>
        <v>Fis</v>
      </c>
      <c r="L12" s="30"/>
      <c r="N12" s="17" t="s">
        <v>83</v>
      </c>
      <c r="O12" s="18" t="s">
        <v>84</v>
      </c>
      <c r="P12" s="101" t="s">
        <v>75</v>
      </c>
      <c r="Q12" s="101" t="s">
        <v>77</v>
      </c>
      <c r="R12" s="101" t="s">
        <v>78</v>
      </c>
      <c r="S12" s="101" t="s">
        <v>70</v>
      </c>
      <c r="T12" s="101" t="s">
        <v>79</v>
      </c>
      <c r="U12" s="101" t="s">
        <v>72</v>
      </c>
      <c r="V12" s="101" t="s">
        <v>74</v>
      </c>
      <c r="W12" s="102" t="s">
        <v>100</v>
      </c>
    </row>
    <row r="13" spans="2:23" ht="12.75" customHeight="1">
      <c r="B13" s="30"/>
      <c r="C13" s="109" t="str">
        <f>VLOOKUP(C$4,N$2:W$19,9,0)</f>
        <v>B</v>
      </c>
      <c r="D13" s="110"/>
      <c r="E13" s="111" t="str">
        <f>VLOOKUP(E$4,N$2:W$19,9,0)</f>
        <v>Gisis</v>
      </c>
      <c r="F13" s="30"/>
      <c r="H13" s="30"/>
      <c r="I13" s="109" t="str">
        <f>VLOOKUP(I$4,O$2:W$19,6,0)</f>
        <v>D</v>
      </c>
      <c r="J13" s="110"/>
      <c r="K13" s="111" t="str">
        <f>VLOOKUP(K$4,O$2:W$19,6,0)</f>
        <v>Gis</v>
      </c>
      <c r="L13" s="30"/>
      <c r="N13" s="17" t="s">
        <v>113</v>
      </c>
      <c r="O13" s="18" t="s">
        <v>145</v>
      </c>
      <c r="P13" s="101" t="s">
        <v>76</v>
      </c>
      <c r="Q13" s="101" t="s">
        <v>117</v>
      </c>
      <c r="R13" s="101" t="s">
        <v>138</v>
      </c>
      <c r="S13" s="101" t="s">
        <v>71</v>
      </c>
      <c r="T13" s="101" t="s">
        <v>118</v>
      </c>
      <c r="U13" s="101" t="s">
        <v>137</v>
      </c>
      <c r="V13" s="101" t="s">
        <v>141</v>
      </c>
      <c r="W13" s="102" t="s">
        <v>146</v>
      </c>
    </row>
    <row r="14" spans="2:23" ht="12.75" customHeight="1">
      <c r="B14" s="30"/>
      <c r="C14" s="92" t="str">
        <f>VLOOKUP(C$4,N$2:W$19,3,0)</f>
        <v>C</v>
      </c>
      <c r="D14" s="112"/>
      <c r="E14" s="113" t="str">
        <f>VLOOKUP(E$4,N$2:W$19,3,0)</f>
        <v>Ais</v>
      </c>
      <c r="F14" s="30"/>
      <c r="H14" s="30"/>
      <c r="I14" s="92" t="str">
        <f>VLOOKUP(I$4,O$2:W$19,7,0)</f>
        <v>E</v>
      </c>
      <c r="J14" s="112"/>
      <c r="K14" s="113" t="str">
        <f>VLOOKUP(K$4,O$2:W$19,7,0)</f>
        <v>Ais</v>
      </c>
      <c r="L14" s="30"/>
      <c r="N14" s="17" t="s">
        <v>114</v>
      </c>
      <c r="O14" s="18" t="s">
        <v>132</v>
      </c>
      <c r="P14" s="101" t="s">
        <v>97</v>
      </c>
      <c r="Q14" s="101" t="s">
        <v>91</v>
      </c>
      <c r="R14" s="101" t="s">
        <v>70</v>
      </c>
      <c r="S14" s="101" t="s">
        <v>122</v>
      </c>
      <c r="T14" s="101" t="s">
        <v>94</v>
      </c>
      <c r="U14" s="101" t="s">
        <v>73</v>
      </c>
      <c r="V14" s="101" t="s">
        <v>75</v>
      </c>
      <c r="W14" s="102" t="s">
        <v>125</v>
      </c>
    </row>
    <row r="15" spans="2:23" ht="12.75" customHeight="1">
      <c r="B15" s="30"/>
      <c r="C15" s="30"/>
      <c r="D15" s="30"/>
      <c r="E15" s="30"/>
      <c r="F15" s="30"/>
      <c r="H15" s="30"/>
      <c r="I15" s="30"/>
      <c r="J15" s="30"/>
      <c r="K15" s="30"/>
      <c r="L15" s="30"/>
      <c r="N15" s="17" t="s">
        <v>87</v>
      </c>
      <c r="O15" s="18" t="s">
        <v>88</v>
      </c>
      <c r="P15" s="101" t="s">
        <v>77</v>
      </c>
      <c r="Q15" s="101" t="s">
        <v>78</v>
      </c>
      <c r="R15" s="101" t="s">
        <v>71</v>
      </c>
      <c r="S15" s="101" t="s">
        <v>79</v>
      </c>
      <c r="T15" s="101" t="s">
        <v>72</v>
      </c>
      <c r="U15" s="101" t="s">
        <v>74</v>
      </c>
      <c r="V15" s="101" t="s">
        <v>76</v>
      </c>
      <c r="W15" s="102" t="s">
        <v>102</v>
      </c>
    </row>
    <row r="16" spans="2:23" ht="12.75" customHeight="1">
      <c r="B16" s="30"/>
      <c r="C16" s="114" t="s">
        <v>152</v>
      </c>
      <c r="D16" s="114"/>
      <c r="E16" s="114"/>
      <c r="F16" s="30"/>
      <c r="H16" s="30"/>
      <c r="I16" s="114" t="s">
        <v>152</v>
      </c>
      <c r="J16" s="114"/>
      <c r="K16" s="114"/>
      <c r="L16" s="30"/>
      <c r="N16" s="17" t="s">
        <v>115</v>
      </c>
      <c r="O16" s="18" t="s">
        <v>147</v>
      </c>
      <c r="P16" s="101" t="s">
        <v>117</v>
      </c>
      <c r="Q16" s="101" t="s">
        <v>138</v>
      </c>
      <c r="R16" s="101" t="s">
        <v>142</v>
      </c>
      <c r="S16" s="101" t="s">
        <v>118</v>
      </c>
      <c r="T16" s="101" t="s">
        <v>137</v>
      </c>
      <c r="U16" s="101" t="s">
        <v>141</v>
      </c>
      <c r="V16" s="101" t="s">
        <v>148</v>
      </c>
      <c r="W16" s="102" t="s">
        <v>149</v>
      </c>
    </row>
    <row r="17" spans="2:23" ht="12.75" customHeight="1">
      <c r="B17" s="30"/>
      <c r="C17" s="115" t="str">
        <f>VLOOKUP(C$4,N$2:W$19,2,0)</f>
        <v>A klein</v>
      </c>
      <c r="D17" s="30"/>
      <c r="E17" s="115" t="str">
        <f>VLOOKUP(E$4,N$2:W$19,2,0)</f>
        <v>Fisis klein</v>
      </c>
      <c r="F17" s="30"/>
      <c r="H17" s="30"/>
      <c r="I17" s="115" t="str">
        <f>VLOOKUP(I$4,O$2:X$19,2,0)&amp;" groot"</f>
        <v>G groot</v>
      </c>
      <c r="J17" s="30"/>
      <c r="K17" s="115" t="str">
        <f>VLOOKUP(K$4,O$2:X$19,2,0)&amp;" groot"</f>
        <v>Cis groot</v>
      </c>
      <c r="L17" s="30"/>
      <c r="N17" s="17" t="s">
        <v>92</v>
      </c>
      <c r="O17" s="18" t="s">
        <v>93</v>
      </c>
      <c r="P17" s="101" t="s">
        <v>91</v>
      </c>
      <c r="Q17" s="101" t="s">
        <v>70</v>
      </c>
      <c r="R17" s="101" t="s">
        <v>79</v>
      </c>
      <c r="S17" s="101" t="s">
        <v>94</v>
      </c>
      <c r="T17" s="101" t="s">
        <v>73</v>
      </c>
      <c r="U17" s="101" t="s">
        <v>75</v>
      </c>
      <c r="V17" s="101" t="s">
        <v>77</v>
      </c>
      <c r="W17" s="102" t="s">
        <v>104</v>
      </c>
    </row>
    <row r="18" spans="2:23" ht="12.75" customHeight="1">
      <c r="B18" s="30"/>
      <c r="C18" s="30"/>
      <c r="D18" s="30"/>
      <c r="E18" s="30"/>
      <c r="F18" s="30"/>
      <c r="H18" s="30"/>
      <c r="I18" s="30"/>
      <c r="J18" s="30"/>
      <c r="K18" s="30"/>
      <c r="L18" s="30"/>
      <c r="N18" s="17" t="s">
        <v>116</v>
      </c>
      <c r="O18" s="18" t="s">
        <v>133</v>
      </c>
      <c r="P18" s="101" t="s">
        <v>78</v>
      </c>
      <c r="Q18" s="101" t="s">
        <v>71</v>
      </c>
      <c r="R18" s="101" t="s">
        <v>118</v>
      </c>
      <c r="S18" s="101" t="s">
        <v>72</v>
      </c>
      <c r="T18" s="101" t="s">
        <v>74</v>
      </c>
      <c r="U18" s="101" t="s">
        <v>76</v>
      </c>
      <c r="V18" s="101" t="s">
        <v>117</v>
      </c>
      <c r="W18" s="102" t="s">
        <v>119</v>
      </c>
    </row>
    <row r="19" spans="2:23" ht="12.75" customHeight="1">
      <c r="N19" s="12" t="s">
        <v>121</v>
      </c>
      <c r="O19" s="45" t="s">
        <v>134</v>
      </c>
      <c r="P19" s="116" t="s">
        <v>126</v>
      </c>
      <c r="Q19" s="116" t="s">
        <v>122</v>
      </c>
      <c r="R19" s="116" t="s">
        <v>94</v>
      </c>
      <c r="S19" s="116" t="s">
        <v>150</v>
      </c>
      <c r="T19" s="116" t="s">
        <v>123</v>
      </c>
      <c r="U19" s="116" t="s">
        <v>97</v>
      </c>
      <c r="V19" s="116" t="s">
        <v>91</v>
      </c>
      <c r="W19" s="117" t="s">
        <v>151</v>
      </c>
    </row>
  </sheetData>
  <mergeCells count="4">
    <mergeCell ref="C2:E2"/>
    <mergeCell ref="I2:K2"/>
    <mergeCell ref="C16:E16"/>
    <mergeCell ref="I16:K16"/>
  </mergeCells>
  <phoneticPr fontId="0" type="noConversion"/>
  <dataValidations count="2">
    <dataValidation type="list" allowBlank="1" showInputMessage="1" showErrorMessage="1" sqref="E4 C4">
      <formula1>$N$2:$N$19</formula1>
    </dataValidation>
    <dataValidation type="list" allowBlank="1" showInputMessage="1" showErrorMessage="1" sqref="K4 I4">
      <formula1>$O$2:$O$19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Gewicht</vt:lpstr>
      <vt:lpstr>Valuta</vt:lpstr>
      <vt:lpstr>Snelheid</vt:lpstr>
      <vt:lpstr>Lengte</vt:lpstr>
      <vt:lpstr>Inhoud</vt:lpstr>
      <vt:lpstr>Temperatuur</vt:lpstr>
      <vt:lpstr>♫ Muziek</vt:lpstr>
    </vt:vector>
  </TitlesOfParts>
  <Company>VNU Business Publications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cp:lastPrinted>2005-11-08T18:57:30Z</cp:lastPrinted>
  <dcterms:created xsi:type="dcterms:W3CDTF">2004-08-27T11:30:24Z</dcterms:created>
  <dcterms:modified xsi:type="dcterms:W3CDTF">2008-09-12T14:10:52Z</dcterms:modified>
</cp:coreProperties>
</file>